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SCA 37 V_24_25\Пътища Берковица, ал.16 към ОДЗ Монтана 2024-2025\Пътища _1\Пътища 2024-2025\"/>
    </mc:Choice>
  </mc:AlternateContent>
  <bookViews>
    <workbookView xWindow="0" yWindow="0" windowWidth="4875" windowHeight="2505"/>
  </bookViews>
  <sheets>
    <sheet name="Справка" sheetId="1" r:id="rId1"/>
  </sheets>
  <definedNames>
    <definedName name="_xlnm._FilterDatabase" localSheetId="0" hidden="1">Справка!$A$9:$H$9</definedName>
  </definedNames>
  <calcPr calcId="162913"/>
</workbook>
</file>

<file path=xl/calcChain.xml><?xml version="1.0" encoding="utf-8"?>
<calcChain xmlns="http://schemas.openxmlformats.org/spreadsheetml/2006/main">
  <c r="H294" i="1" l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293" i="1"/>
  <c r="D377" i="1"/>
  <c r="E377" i="1"/>
  <c r="H286" i="1"/>
  <c r="H287" i="1"/>
  <c r="H288" i="1"/>
  <c r="H289" i="1"/>
  <c r="H290" i="1"/>
  <c r="H285" i="1"/>
  <c r="D291" i="1"/>
  <c r="E291" i="1"/>
  <c r="H279" i="1"/>
  <c r="H278" i="1"/>
  <c r="H280" i="1" s="1"/>
  <c r="D280" i="1"/>
  <c r="E280" i="1"/>
  <c r="H275" i="1"/>
  <c r="H274" i="1"/>
  <c r="H276" i="1" s="1"/>
  <c r="D276" i="1"/>
  <c r="E276" i="1"/>
  <c r="H270" i="1"/>
  <c r="H271" i="1"/>
  <c r="H269" i="1"/>
  <c r="D272" i="1"/>
  <c r="E272" i="1"/>
  <c r="H255" i="1"/>
  <c r="H256" i="1"/>
  <c r="H257" i="1"/>
  <c r="H258" i="1"/>
  <c r="H259" i="1"/>
  <c r="H260" i="1"/>
  <c r="H261" i="1"/>
  <c r="H262" i="1"/>
  <c r="H263" i="1"/>
  <c r="H254" i="1"/>
  <c r="D264" i="1"/>
  <c r="E264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39" i="1"/>
  <c r="D252" i="1"/>
  <c r="E252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170" i="1"/>
  <c r="D237" i="1"/>
  <c r="E237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54" i="1"/>
  <c r="D168" i="1"/>
  <c r="E168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04" i="1"/>
  <c r="D152" i="1"/>
  <c r="E152" i="1"/>
  <c r="H99" i="1"/>
  <c r="H100" i="1"/>
  <c r="H101" i="1"/>
  <c r="H98" i="1"/>
  <c r="D102" i="1"/>
  <c r="E102" i="1"/>
  <c r="H86" i="1"/>
  <c r="H87" i="1"/>
  <c r="H88" i="1"/>
  <c r="H89" i="1"/>
  <c r="H90" i="1"/>
  <c r="H91" i="1"/>
  <c r="H92" i="1"/>
  <c r="H93" i="1"/>
  <c r="H94" i="1"/>
  <c r="H95" i="1"/>
  <c r="H85" i="1"/>
  <c r="D96" i="1"/>
  <c r="E96" i="1"/>
  <c r="H74" i="1"/>
  <c r="H75" i="1"/>
  <c r="H76" i="1"/>
  <c r="H77" i="1"/>
  <c r="H78" i="1"/>
  <c r="H79" i="1"/>
  <c r="H80" i="1"/>
  <c r="H81" i="1"/>
  <c r="H82" i="1"/>
  <c r="H73" i="1"/>
  <c r="D83" i="1"/>
  <c r="E83" i="1"/>
  <c r="H379" i="1"/>
  <c r="H282" i="1"/>
  <c r="H266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10" i="1"/>
  <c r="D29" i="1"/>
  <c r="E29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34" i="1"/>
  <c r="D71" i="1"/>
  <c r="E71" i="1"/>
  <c r="E381" i="1" l="1"/>
  <c r="D381" i="1"/>
  <c r="H252" i="1"/>
  <c r="H377" i="1"/>
  <c r="H381" i="1" s="1"/>
  <c r="H96" i="1"/>
  <c r="H152" i="1"/>
  <c r="H168" i="1"/>
  <c r="H237" i="1"/>
  <c r="H272" i="1"/>
  <c r="H291" i="1"/>
  <c r="H29" i="1"/>
  <c r="H83" i="1"/>
  <c r="H71" i="1"/>
  <c r="H102" i="1"/>
  <c r="H264" i="1"/>
  <c r="H31" i="1"/>
</calcChain>
</file>

<file path=xl/sharedStrings.xml><?xml version="1.0" encoding="utf-8"?>
<sst xmlns="http://schemas.openxmlformats.org/spreadsheetml/2006/main" count="1372" uniqueCount="296">
  <si>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</si>
  <si>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</si>
  <si>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</si>
  <si>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</si>
  <si>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</si>
  <si>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</si>
  <si>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ДАНИЕЛА ЕМИЛОВА ЛАЗАРОВА</t>
  </si>
  <si>
    <t>30301.13.111</t>
  </si>
  <si>
    <t>ОБЩИНА БЕРКОВИЦА</t>
  </si>
  <si>
    <t>Селски, горски път</t>
  </si>
  <si>
    <t>30301.13.112</t>
  </si>
  <si>
    <t>30301.13.113</t>
  </si>
  <si>
    <t>30301.13.114</t>
  </si>
  <si>
    <t>30301.13.115</t>
  </si>
  <si>
    <t>30301.16.115</t>
  </si>
  <si>
    <t>30301.30.106</t>
  </si>
  <si>
    <t>30301.30.107</t>
  </si>
  <si>
    <t>30301.30.109</t>
  </si>
  <si>
    <t>30301.30.110</t>
  </si>
  <si>
    <t>30301.35.407</t>
  </si>
  <si>
    <t>30301.35.409</t>
  </si>
  <si>
    <t>30301.35.410</t>
  </si>
  <si>
    <t>30301.35.413</t>
  </si>
  <si>
    <t>30301.35.416</t>
  </si>
  <si>
    <t>30301.35.421</t>
  </si>
  <si>
    <t>30301.41.201</t>
  </si>
  <si>
    <t>30301.61.302</t>
  </si>
  <si>
    <t>30301.62.303</t>
  </si>
  <si>
    <t>Общо за ползвателя</t>
  </si>
  <si>
    <t>ТОДОР ЛOЗАНОВ СЛАВЕЙКОВ</t>
  </si>
  <si>
    <t>30301.3.201</t>
  </si>
  <si>
    <t>ВИЯД ИНЖЕНЕРИНГ ООД</t>
  </si>
  <si>
    <t>30301.10.507</t>
  </si>
  <si>
    <t>30301.23.101</t>
  </si>
  <si>
    <t>30301.39.21</t>
  </si>
  <si>
    <t>30301.50.503</t>
  </si>
  <si>
    <t>30301.60.302</t>
  </si>
  <si>
    <t>30301.60.303</t>
  </si>
  <si>
    <t>30301.71.304</t>
  </si>
  <si>
    <t>30301.71.331</t>
  </si>
  <si>
    <t>30301.82.315</t>
  </si>
  <si>
    <t>30301.82.316</t>
  </si>
  <si>
    <t>30301.82.505</t>
  </si>
  <si>
    <t>30301.84.505</t>
  </si>
  <si>
    <t>30301.84.506</t>
  </si>
  <si>
    <t>30301.85.307</t>
  </si>
  <si>
    <t>30301.85.308</t>
  </si>
  <si>
    <t>30301.85.311</t>
  </si>
  <si>
    <t>30301.85.312</t>
  </si>
  <si>
    <t>30301.96.301</t>
  </si>
  <si>
    <t>30301.96.503</t>
  </si>
  <si>
    <t>30301.99.301</t>
  </si>
  <si>
    <t>30301.101.304</t>
  </si>
  <si>
    <t>30301.101.306</t>
  </si>
  <si>
    <t>30301.101.307</t>
  </si>
  <si>
    <t>30301.103.305</t>
  </si>
  <si>
    <t>30301.118.540</t>
  </si>
  <si>
    <t>30301.118.542</t>
  </si>
  <si>
    <t>30301.121.517</t>
  </si>
  <si>
    <t>30301.129.306</t>
  </si>
  <si>
    <t>Беатус 88 ЕООД</t>
  </si>
  <si>
    <t>30301.17.200</t>
  </si>
  <si>
    <t>30301.17.202</t>
  </si>
  <si>
    <t>30301.18.535</t>
  </si>
  <si>
    <t>30301.18.538</t>
  </si>
  <si>
    <t>30301.21.229</t>
  </si>
  <si>
    <t>30301.24.204</t>
  </si>
  <si>
    <t>30301.24.205</t>
  </si>
  <si>
    <t>30301.24.206</t>
  </si>
  <si>
    <t>30301.24.522</t>
  </si>
  <si>
    <t>ВИДОВ ГРУП ЕООД</t>
  </si>
  <si>
    <t>30301.5.301</t>
  </si>
  <si>
    <t>30301.5.302</t>
  </si>
  <si>
    <t>30301.5.303</t>
  </si>
  <si>
    <t>30301.5.304</t>
  </si>
  <si>
    <t>30301.27.592</t>
  </si>
  <si>
    <t>30301.31.93</t>
  </si>
  <si>
    <t>30301.31.103</t>
  </si>
  <si>
    <t>30301.31.104</t>
  </si>
  <si>
    <t>30301.32.101</t>
  </si>
  <si>
    <t>30301.34.107</t>
  </si>
  <si>
    <t>БЕРК ФАРМ ЕООД</t>
  </si>
  <si>
    <t>30301.6.21</t>
  </si>
  <si>
    <t>30301.15.112</t>
  </si>
  <si>
    <t>30301.16.102</t>
  </si>
  <si>
    <t>30301.45.204</t>
  </si>
  <si>
    <t>ГАРАНТАГРО ПП ЕООД</t>
  </si>
  <si>
    <t>30301.1.68</t>
  </si>
  <si>
    <t>30301.1.69</t>
  </si>
  <si>
    <t>30301.1.70</t>
  </si>
  <si>
    <t>30301.1.71</t>
  </si>
  <si>
    <t>30301.1.72</t>
  </si>
  <si>
    <t>30301.2.50</t>
  </si>
  <si>
    <t>30301.2.51</t>
  </si>
  <si>
    <t>30301.2.52</t>
  </si>
  <si>
    <t>30301.2.53</t>
  </si>
  <si>
    <t>30301.3.202</t>
  </si>
  <si>
    <t>30301.9.200</t>
  </si>
  <si>
    <t>30301.9.201</t>
  </si>
  <si>
    <t>30301.9.202</t>
  </si>
  <si>
    <t>30301.9.203</t>
  </si>
  <si>
    <t>30301.9.204</t>
  </si>
  <si>
    <t>30301.9.205</t>
  </si>
  <si>
    <t>30301.9.206</t>
  </si>
  <si>
    <t>30301.9.210</t>
  </si>
  <si>
    <t>30301.9.528</t>
  </si>
  <si>
    <t>30301.9.529</t>
  </si>
  <si>
    <t>30301.11.15</t>
  </si>
  <si>
    <t>30301.11.101</t>
  </si>
  <si>
    <t>30301.14.103</t>
  </si>
  <si>
    <t>30301.22.501</t>
  </si>
  <si>
    <t>30301.22.502</t>
  </si>
  <si>
    <t>30301.22.503</t>
  </si>
  <si>
    <t>30301.22.510</t>
  </si>
  <si>
    <t>30301.22.512</t>
  </si>
  <si>
    <t>30301.22.514</t>
  </si>
  <si>
    <t>30301.22.522</t>
  </si>
  <si>
    <t>30301.22.542</t>
  </si>
  <si>
    <t>30301.22.546</t>
  </si>
  <si>
    <t>30301.43.201</t>
  </si>
  <si>
    <t>30301.48.201</t>
  </si>
  <si>
    <t>30301.48.202</t>
  </si>
  <si>
    <t>30301.49.302</t>
  </si>
  <si>
    <t>30301.49.306</t>
  </si>
  <si>
    <t>30301.49.307</t>
  </si>
  <si>
    <t>30301.49.314</t>
  </si>
  <si>
    <t>30301.61.303</t>
  </si>
  <si>
    <t>30301.82.307</t>
  </si>
  <si>
    <t>30301.93.306</t>
  </si>
  <si>
    <t>30301.93.312</t>
  </si>
  <si>
    <t>30301.138.268</t>
  </si>
  <si>
    <t>ТРИКОВ 91 ЕООД</t>
  </si>
  <si>
    <t>30301.15.108</t>
  </si>
  <si>
    <t>30301.20.513</t>
  </si>
  <si>
    <t>30301.20.516</t>
  </si>
  <si>
    <t>30301.20.526</t>
  </si>
  <si>
    <t>30301.35.402</t>
  </si>
  <si>
    <t>30301.35.408</t>
  </si>
  <si>
    <t>30301.35.418</t>
  </si>
  <si>
    <t>30301.40.302</t>
  </si>
  <si>
    <t>30301.40.303</t>
  </si>
  <si>
    <t>30301.40.304</t>
  </si>
  <si>
    <t>30301.47.205</t>
  </si>
  <si>
    <t>30301.47.206</t>
  </si>
  <si>
    <t>30301.47.207</t>
  </si>
  <si>
    <t>30301.47.209</t>
  </si>
  <si>
    <t>Каплан агро ЕООД</t>
  </si>
  <si>
    <t>30301.4.200</t>
  </si>
  <si>
    <t>30301.4.202</t>
  </si>
  <si>
    <t>30301.12.104</t>
  </si>
  <si>
    <t>30301.12.105</t>
  </si>
  <si>
    <t>30301.12.106</t>
  </si>
  <si>
    <t>30301.17.203</t>
  </si>
  <si>
    <t>30301.17.204</t>
  </si>
  <si>
    <t>30301.18.513</t>
  </si>
  <si>
    <t>30301.18.536</t>
  </si>
  <si>
    <t>30301.18.537</t>
  </si>
  <si>
    <t>30301.19.206</t>
  </si>
  <si>
    <t>30301.19.207</t>
  </si>
  <si>
    <t>30301.19.304</t>
  </si>
  <si>
    <t>30301.19.306</t>
  </si>
  <si>
    <t>30301.20.500</t>
  </si>
  <si>
    <t>30301.20.503</t>
  </si>
  <si>
    <t>30301.20.504</t>
  </si>
  <si>
    <t>30301.20.506</t>
  </si>
  <si>
    <t>30301.20.508</t>
  </si>
  <si>
    <t>30301.20.514</t>
  </si>
  <si>
    <t>30301.20.515</t>
  </si>
  <si>
    <t>30301.20.524</t>
  </si>
  <si>
    <t>30301.20.527</t>
  </si>
  <si>
    <t>30301.20.535</t>
  </si>
  <si>
    <t>30301.20.536</t>
  </si>
  <si>
    <t>30301.22.543</t>
  </si>
  <si>
    <t>30301.65.301</t>
  </si>
  <si>
    <t>30301.68.301</t>
  </si>
  <si>
    <t>30301.71.305</t>
  </si>
  <si>
    <t>30301.82.302</t>
  </si>
  <si>
    <t>30301.82.303</t>
  </si>
  <si>
    <t>30301.82.308</t>
  </si>
  <si>
    <t>30301.82.314</t>
  </si>
  <si>
    <t>30301.82.506</t>
  </si>
  <si>
    <t>30301.97.302</t>
  </si>
  <si>
    <t>30301.97.306</t>
  </si>
  <si>
    <t>30301.97.307</t>
  </si>
  <si>
    <t>30301.97.308</t>
  </si>
  <si>
    <t>30301.97.309</t>
  </si>
  <si>
    <t>30301.97.310</t>
  </si>
  <si>
    <t>30301.97.311</t>
  </si>
  <si>
    <t>30301.97.312</t>
  </si>
  <si>
    <t>30301.97.503</t>
  </si>
  <si>
    <t>30301.97.504</t>
  </si>
  <si>
    <t>30301.97.506</t>
  </si>
  <si>
    <t>30301.97.507</t>
  </si>
  <si>
    <t>30301.102.303</t>
  </si>
  <si>
    <t>30301.102.307</t>
  </si>
  <si>
    <t>30301.102.505</t>
  </si>
  <si>
    <t>30301.103.211</t>
  </si>
  <si>
    <t>30301.129.307</t>
  </si>
  <si>
    <t>30301.129.308</t>
  </si>
  <si>
    <t>ИВИЯ БИЙФ ФАРМ ЕООД</t>
  </si>
  <si>
    <t>30301.49.310</t>
  </si>
  <si>
    <t>30301.49.311</t>
  </si>
  <si>
    <t>30301.49.312</t>
  </si>
  <si>
    <t>30301.49.508</t>
  </si>
  <si>
    <t>30301.49.509</t>
  </si>
  <si>
    <t>30301.49.510</t>
  </si>
  <si>
    <t>30301.49.514</t>
  </si>
  <si>
    <t>30301.50.403</t>
  </si>
  <si>
    <t>30301.50.501</t>
  </si>
  <si>
    <t>"АЕТОС АГРО 1" ЕООД</t>
  </si>
  <si>
    <t>30301.49.308</t>
  </si>
  <si>
    <t>30301.49.506</t>
  </si>
  <si>
    <t>ЙОСИФ ТОДОРОВ ЙОСИФОВ</t>
  </si>
  <si>
    <t>НИКОЛАЙ ПЕТКОВ ТРИКОВ</t>
  </si>
  <si>
    <t>30301.50.502</t>
  </si>
  <si>
    <t>НАДЯ ДИМИТРОВА КУЗМАНОВА</t>
  </si>
  <si>
    <t>30301.9.531</t>
  </si>
  <si>
    <t>РАЙКА РАНГЕЛОВА ИЛИЕВА</t>
  </si>
  <si>
    <t>30301.129.304</t>
  </si>
  <si>
    <t>30301.129.305</t>
  </si>
  <si>
    <t>САШКО ПЪРВАНОВ ТОДОРОВ</t>
  </si>
  <si>
    <t>30301.31.101</t>
  </si>
  <si>
    <t>САШКА КРАСИМИРОВА ЯНАКИЕВА</t>
  </si>
  <si>
    <t>30301.3.203</t>
  </si>
  <si>
    <t>30301.49.504</t>
  </si>
  <si>
    <t>30301.49.507</t>
  </si>
  <si>
    <t>ДЕНИМИР КОНСТАНТИНОВ КАМЕНОВ</t>
  </si>
  <si>
    <t>30301.4.125</t>
  </si>
  <si>
    <t>30301.12.101</t>
  </si>
  <si>
    <t>30301.12.102</t>
  </si>
  <si>
    <t>30301.12.107</t>
  </si>
  <si>
    <t>30301.13.116</t>
  </si>
  <si>
    <t>30301.13.121</t>
  </si>
  <si>
    <t>30301.15.111</t>
  </si>
  <si>
    <t>30301.16.128</t>
  </si>
  <si>
    <t>30301.17.201</t>
  </si>
  <si>
    <t>30301.18.503</t>
  </si>
  <si>
    <t>30301.18.505</t>
  </si>
  <si>
    <t>30301.18.506</t>
  </si>
  <si>
    <t>30301.18.507</t>
  </si>
  <si>
    <t>30301.18.532</t>
  </si>
  <si>
    <t>30301.18.533</t>
  </si>
  <si>
    <t>30301.18.534</t>
  </si>
  <si>
    <t>30301.21.107</t>
  </si>
  <si>
    <t>30301.21.225</t>
  </si>
  <si>
    <t>30301.21.227</t>
  </si>
  <si>
    <t>30301.21.228</t>
  </si>
  <si>
    <t>30301.22.505</t>
  </si>
  <si>
    <t>30301.22.506</t>
  </si>
  <si>
    <t>30301.22.508</t>
  </si>
  <si>
    <t>30301.22.509</t>
  </si>
  <si>
    <t>30301.22.540</t>
  </si>
  <si>
    <t>30301.22.541</t>
  </si>
  <si>
    <t>30301.24.520</t>
  </si>
  <si>
    <t>30301.25.101</t>
  </si>
  <si>
    <t>30301.25.102</t>
  </si>
  <si>
    <t>30301.25.103</t>
  </si>
  <si>
    <t>30301.35.415</t>
  </si>
  <si>
    <t>30301.40.305</t>
  </si>
  <si>
    <t>30301.40.306</t>
  </si>
  <si>
    <t>30301.40.307</t>
  </si>
  <si>
    <t>30301.40.308</t>
  </si>
  <si>
    <t>30301.42.311</t>
  </si>
  <si>
    <t>30301.45.201</t>
  </si>
  <si>
    <t>30301.45.501</t>
  </si>
  <si>
    <t>30301.45.502</t>
  </si>
  <si>
    <t>30301.71.302</t>
  </si>
  <si>
    <t>30301.71.303</t>
  </si>
  <si>
    <t>30301.85.310</t>
  </si>
  <si>
    <t>30301.85.313</t>
  </si>
  <si>
    <t>30301.100.503</t>
  </si>
  <si>
    <t>30301.101.303</t>
  </si>
  <si>
    <t>30301.102.304</t>
  </si>
  <si>
    <t>30301.102.305</t>
  </si>
  <si>
    <t>30301.118.103</t>
  </si>
  <si>
    <t>30301.121.504</t>
  </si>
  <si>
    <t>30301.121.507</t>
  </si>
  <si>
    <t>30301.121.516</t>
  </si>
  <si>
    <t>30301.121.518</t>
  </si>
  <si>
    <t>30301.122.101</t>
  </si>
  <si>
    <t>30301.122.103</t>
  </si>
  <si>
    <t>30301.122.104</t>
  </si>
  <si>
    <t>30301.122.105</t>
  </si>
  <si>
    <t>30301.138.270</t>
  </si>
  <si>
    <t>МИРОСЛАВ ГЕОРГИЕВ ПЪРВАНОВ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</si>
  <si>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</si>
  <si>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</si>
  <si>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</si>
  <si>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на ЗАМФИРОВО ЕКАТТЕ 30301</t>
  </si>
  <si>
    <t>стопанска година 2024/2025</t>
  </si>
  <si>
    <t>Доброволно споразумение вх. № 21/19.2.2025 г. по чл. 37в за орна земя</t>
  </si>
  <si>
    <t>Общо за землището:</t>
  </si>
  <si>
    <t>Име на ползвател пътища</t>
  </si>
  <si>
    <t>Дължимо рентно плащане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</si>
  <si>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Замфирово, общ. Берковица, обл. Монтана – 23.00 лева на декар</t>
  </si>
  <si>
    <t xml:space="preserve">ПОЛЗВАТЕЛИ по чл. 37в, ал. 16 от ЗСПЗЗ - пътища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</si>
</sst>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2"/>
  <sheetViews>
    <sheetView tabSelected="1" workbookViewId="0">
      <selection activeCell="D9" sqref="D9"/>
    </sheetView>
  </sheetViews>
  <sheetFormatPr defaultRowHeight="15" x14ac:dyDescent="0.25"/>
  <cols>
    <col min="1" max="1" width="37" bestFit="1" customWidth="1"/>
    <col min="2" max="2" width="13.285156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18" t="s">
        <v>285</v>
      </c>
      <c r="B1" s="18"/>
      <c r="C1" s="18"/>
      <c r="D1" s="18"/>
      <c r="E1" s="18"/>
      <c r="F1" s="18"/>
      <c r="G1" s="18"/>
      <c r="H1" s="18"/>
    </row>
    <row r="2" spans="1:8" x14ac:dyDescent="0.25">
      <c r="A2" s="17" t="s">
        <v>286</v>
      </c>
      <c r="B2" s="17"/>
      <c r="C2" s="17"/>
      <c r="D2" s="17"/>
      <c r="E2" s="17"/>
      <c r="F2" s="17"/>
      <c r="G2" s="17"/>
      <c r="H2" s="17"/>
    </row>
    <row r="3" spans="1:8" x14ac:dyDescent="0.25">
      <c r="A3" s="17" t="s">
        <v>287</v>
      </c>
      <c r="B3" s="17"/>
      <c r="C3" s="17"/>
      <c r="D3" s="17"/>
      <c r="E3" s="17"/>
      <c r="F3" s="17"/>
      <c r="G3" s="17"/>
      <c r="H3" s="17"/>
    </row>
    <row r="4" spans="1:8" x14ac:dyDescent="0.25">
      <c r="A4" s="17" t="s">
        <v>288</v>
      </c>
      <c r="B4" s="17"/>
      <c r="C4" s="17"/>
      <c r="D4" s="17"/>
      <c r="E4" s="17"/>
      <c r="F4" s="17"/>
      <c r="G4" s="17"/>
      <c r="H4" s="17"/>
    </row>
    <row r="5" spans="1:8" x14ac:dyDescent="0.25">
      <c r="A5" s="17" t="s">
        <v>289</v>
      </c>
      <c r="B5" s="17"/>
      <c r="C5" s="17"/>
      <c r="D5" s="17"/>
      <c r="E5" s="17"/>
      <c r="F5" s="17"/>
      <c r="G5" s="17"/>
      <c r="H5" s="17"/>
    </row>
    <row r="6" spans="1:8" x14ac:dyDescent="0.25">
      <c r="A6" s="17" t="s">
        <v>290</v>
      </c>
      <c r="B6" s="17"/>
      <c r="C6" s="17"/>
      <c r="D6" s="17"/>
      <c r="E6" s="17"/>
      <c r="F6" s="17"/>
      <c r="G6" s="17"/>
      <c r="H6" s="17"/>
    </row>
    <row r="7" spans="1:8" x14ac:dyDescent="0.25">
      <c r="A7" s="17" t="s">
        <v>295</v>
      </c>
      <c r="B7" s="17"/>
      <c r="C7" s="17"/>
      <c r="D7" s="17"/>
      <c r="E7" s="17"/>
      <c r="F7" s="17"/>
      <c r="G7" s="17"/>
      <c r="H7" s="17"/>
    </row>
    <row r="8" spans="1:8" ht="39" customHeight="1" x14ac:dyDescent="0.25">
      <c r="A8" s="20" t="s">
        <v>294</v>
      </c>
      <c r="B8" s="21"/>
      <c r="C8" s="21"/>
      <c r="D8" s="21"/>
      <c r="E8" s="21"/>
      <c r="F8" s="21"/>
      <c r="G8" s="21"/>
      <c r="H8" s="22"/>
    </row>
    <row r="9" spans="1:8" ht="45" x14ac:dyDescent="0.25">
      <c r="A9" s="13" t="s">
        <v>292</v>
      </c>
      <c r="B9" s="19" t="s">
        <v>0</v>
      </c>
      <c r="C9" s="19" t="s">
        <v>1</v>
      </c>
      <c r="D9" s="13" t="s">
        <v>2</v>
      </c>
      <c r="E9" s="13" t="s">
        <v>3</v>
      </c>
      <c r="F9" s="13" t="s">
        <v>4</v>
      </c>
      <c r="G9" s="13" t="s">
        <v>5</v>
      </c>
      <c r="H9" s="13" t="s">
        <v>293</v>
      </c>
    </row>
    <row r="10" spans="1:8" x14ac:dyDescent="0.25">
      <c r="A10" s="7" t="s">
        <v>6</v>
      </c>
      <c r="B10" s="6" t="s">
        <v>7</v>
      </c>
      <c r="C10" s="8" t="s">
        <v>8</v>
      </c>
      <c r="D10" s="9">
        <v>3.395</v>
      </c>
      <c r="E10" s="9">
        <v>0.92600000000000005</v>
      </c>
      <c r="F10" s="7" t="s">
        <v>9</v>
      </c>
      <c r="G10" s="10">
        <v>23</v>
      </c>
      <c r="H10" s="10">
        <f>E10*G10</f>
        <v>21.298000000000002</v>
      </c>
    </row>
    <row r="11" spans="1:8" x14ac:dyDescent="0.25">
      <c r="A11" s="7" t="s">
        <v>6</v>
      </c>
      <c r="B11" s="6" t="s">
        <v>10</v>
      </c>
      <c r="C11" s="8" t="s">
        <v>8</v>
      </c>
      <c r="D11" s="9">
        <v>1.4990000000000001</v>
      </c>
      <c r="E11" s="9">
        <v>0.86399999999999999</v>
      </c>
      <c r="F11" s="7" t="s">
        <v>9</v>
      </c>
      <c r="G11" s="10">
        <v>23</v>
      </c>
      <c r="H11" s="10">
        <f>E11*G11</f>
        <v>19.872</v>
      </c>
    </row>
    <row r="12" spans="1:8" x14ac:dyDescent="0.25">
      <c r="A12" s="7" t="s">
        <v>6</v>
      </c>
      <c r="B12" s="6" t="s">
        <v>11</v>
      </c>
      <c r="C12" s="8" t="s">
        <v>8</v>
      </c>
      <c r="D12" s="9">
        <v>1.179</v>
      </c>
      <c r="E12" s="9">
        <v>0.21099999999999999</v>
      </c>
      <c r="F12" s="7" t="s">
        <v>9</v>
      </c>
      <c r="G12" s="10">
        <v>23</v>
      </c>
      <c r="H12" s="10">
        <f>E12*G12</f>
        <v>4.8529999999999998</v>
      </c>
    </row>
    <row r="13" spans="1:8" x14ac:dyDescent="0.25">
      <c r="A13" s="7" t="s">
        <v>6</v>
      </c>
      <c r="B13" s="6" t="s">
        <v>12</v>
      </c>
      <c r="C13" s="8" t="s">
        <v>8</v>
      </c>
      <c r="D13" s="9">
        <v>1.016</v>
      </c>
      <c r="E13" s="9">
        <v>0.105</v>
      </c>
      <c r="F13" s="7" t="s">
        <v>9</v>
      </c>
      <c r="G13" s="10">
        <v>23</v>
      </c>
      <c r="H13" s="10">
        <f>E13*G13</f>
        <v>2.415</v>
      </c>
    </row>
    <row r="14" spans="1:8" x14ac:dyDescent="0.25">
      <c r="A14" s="7" t="s">
        <v>6</v>
      </c>
      <c r="B14" s="6" t="s">
        <v>13</v>
      </c>
      <c r="C14" s="8" t="s">
        <v>8</v>
      </c>
      <c r="D14" s="9">
        <v>1.1830000000000001</v>
      </c>
      <c r="E14" s="9">
        <v>1.1499999999999999</v>
      </c>
      <c r="F14" s="7" t="s">
        <v>9</v>
      </c>
      <c r="G14" s="10">
        <v>23</v>
      </c>
      <c r="H14" s="10">
        <f>E14*G14</f>
        <v>26.45</v>
      </c>
    </row>
    <row r="15" spans="1:8" x14ac:dyDescent="0.25">
      <c r="A15" s="7" t="s">
        <v>6</v>
      </c>
      <c r="B15" s="6" t="s">
        <v>14</v>
      </c>
      <c r="C15" s="8" t="s">
        <v>8</v>
      </c>
      <c r="D15" s="9">
        <v>1.282</v>
      </c>
      <c r="E15" s="9">
        <v>0.498</v>
      </c>
      <c r="F15" s="7" t="s">
        <v>9</v>
      </c>
      <c r="G15" s="10">
        <v>23</v>
      </c>
      <c r="H15" s="10">
        <f>E15*G15</f>
        <v>11.454000000000001</v>
      </c>
    </row>
    <row r="16" spans="1:8" x14ac:dyDescent="0.25">
      <c r="A16" s="7" t="s">
        <v>6</v>
      </c>
      <c r="B16" s="6" t="s">
        <v>15</v>
      </c>
      <c r="C16" s="8" t="s">
        <v>8</v>
      </c>
      <c r="D16" s="9">
        <v>3.3519999999999999</v>
      </c>
      <c r="E16" s="9">
        <v>0.72399999999999998</v>
      </c>
      <c r="F16" s="7" t="s">
        <v>9</v>
      </c>
      <c r="G16" s="10">
        <v>23</v>
      </c>
      <c r="H16" s="10">
        <f>E16*G16</f>
        <v>16.652000000000001</v>
      </c>
    </row>
    <row r="17" spans="1:8" x14ac:dyDescent="0.25">
      <c r="A17" s="7" t="s">
        <v>6</v>
      </c>
      <c r="B17" s="6" t="s">
        <v>16</v>
      </c>
      <c r="C17" s="8" t="s">
        <v>8</v>
      </c>
      <c r="D17" s="9">
        <v>3.024</v>
      </c>
      <c r="E17" s="9">
        <v>2.613</v>
      </c>
      <c r="F17" s="7" t="s">
        <v>9</v>
      </c>
      <c r="G17" s="10">
        <v>23</v>
      </c>
      <c r="H17" s="10">
        <f>E17*G17</f>
        <v>60.098999999999997</v>
      </c>
    </row>
    <row r="18" spans="1:8" x14ac:dyDescent="0.25">
      <c r="A18" s="7" t="s">
        <v>6</v>
      </c>
      <c r="B18" s="6" t="s">
        <v>17</v>
      </c>
      <c r="C18" s="8" t="s">
        <v>8</v>
      </c>
      <c r="D18" s="9">
        <v>0.76</v>
      </c>
      <c r="E18" s="9">
        <v>0.68799999999999994</v>
      </c>
      <c r="F18" s="7" t="s">
        <v>9</v>
      </c>
      <c r="G18" s="10">
        <v>23</v>
      </c>
      <c r="H18" s="10">
        <f>E18*G18</f>
        <v>15.823999999999998</v>
      </c>
    </row>
    <row r="19" spans="1:8" x14ac:dyDescent="0.25">
      <c r="A19" s="7" t="s">
        <v>6</v>
      </c>
      <c r="B19" s="6" t="s">
        <v>18</v>
      </c>
      <c r="C19" s="8" t="s">
        <v>8</v>
      </c>
      <c r="D19" s="9">
        <v>0.60099999999999998</v>
      </c>
      <c r="E19" s="9">
        <v>0.59199999999999997</v>
      </c>
      <c r="F19" s="7" t="s">
        <v>9</v>
      </c>
      <c r="G19" s="10">
        <v>23</v>
      </c>
      <c r="H19" s="10">
        <f>E19*G19</f>
        <v>13.616</v>
      </c>
    </row>
    <row r="20" spans="1:8" x14ac:dyDescent="0.25">
      <c r="A20" s="7" t="s">
        <v>6</v>
      </c>
      <c r="B20" s="6" t="s">
        <v>19</v>
      </c>
      <c r="C20" s="8" t="s">
        <v>8</v>
      </c>
      <c r="D20" s="9">
        <v>0.46800000000000003</v>
      </c>
      <c r="E20" s="9">
        <v>0.46800000000000003</v>
      </c>
      <c r="F20" s="7" t="s">
        <v>9</v>
      </c>
      <c r="G20" s="10">
        <v>23</v>
      </c>
      <c r="H20" s="10">
        <f>E20*G20</f>
        <v>10.764000000000001</v>
      </c>
    </row>
    <row r="21" spans="1:8" x14ac:dyDescent="0.25">
      <c r="A21" s="7" t="s">
        <v>6</v>
      </c>
      <c r="B21" s="6" t="s">
        <v>20</v>
      </c>
      <c r="C21" s="8" t="s">
        <v>8</v>
      </c>
      <c r="D21" s="9">
        <v>2.2650000000000001</v>
      </c>
      <c r="E21" s="9">
        <v>2.2309999999999999</v>
      </c>
      <c r="F21" s="7" t="s">
        <v>9</v>
      </c>
      <c r="G21" s="10">
        <v>23</v>
      </c>
      <c r="H21" s="10">
        <f>E21*G21</f>
        <v>51.312999999999995</v>
      </c>
    </row>
    <row r="22" spans="1:8" x14ac:dyDescent="0.25">
      <c r="A22" s="7" t="s">
        <v>6</v>
      </c>
      <c r="B22" s="6" t="s">
        <v>21</v>
      </c>
      <c r="C22" s="8" t="s">
        <v>8</v>
      </c>
      <c r="D22" s="9">
        <v>0.38600000000000001</v>
      </c>
      <c r="E22" s="9">
        <v>0.38600000000000001</v>
      </c>
      <c r="F22" s="7" t="s">
        <v>9</v>
      </c>
      <c r="G22" s="10">
        <v>23</v>
      </c>
      <c r="H22" s="10">
        <f>E22*G22</f>
        <v>8.8780000000000001</v>
      </c>
    </row>
    <row r="23" spans="1:8" x14ac:dyDescent="0.25">
      <c r="A23" s="7" t="s">
        <v>6</v>
      </c>
      <c r="B23" s="6" t="s">
        <v>22</v>
      </c>
      <c r="C23" s="8" t="s">
        <v>8</v>
      </c>
      <c r="D23" s="9">
        <v>0.42</v>
      </c>
      <c r="E23" s="9">
        <v>0.42</v>
      </c>
      <c r="F23" s="7" t="s">
        <v>9</v>
      </c>
      <c r="G23" s="10">
        <v>23</v>
      </c>
      <c r="H23" s="10">
        <f>E23*G23</f>
        <v>9.66</v>
      </c>
    </row>
    <row r="24" spans="1:8" x14ac:dyDescent="0.25">
      <c r="A24" s="7" t="s">
        <v>6</v>
      </c>
      <c r="B24" s="6" t="s">
        <v>23</v>
      </c>
      <c r="C24" s="8" t="s">
        <v>8</v>
      </c>
      <c r="D24" s="9">
        <v>1.1399999999999999</v>
      </c>
      <c r="E24" s="9">
        <v>1.0720000000000001</v>
      </c>
      <c r="F24" s="7" t="s">
        <v>9</v>
      </c>
      <c r="G24" s="10">
        <v>23</v>
      </c>
      <c r="H24" s="10">
        <f>E24*G24</f>
        <v>24.656000000000002</v>
      </c>
    </row>
    <row r="25" spans="1:8" x14ac:dyDescent="0.25">
      <c r="A25" s="7" t="s">
        <v>6</v>
      </c>
      <c r="B25" s="6" t="s">
        <v>24</v>
      </c>
      <c r="C25" s="8" t="s">
        <v>8</v>
      </c>
      <c r="D25" s="9">
        <v>3.5030000000000001</v>
      </c>
      <c r="E25" s="9">
        <v>0.745</v>
      </c>
      <c r="F25" s="7" t="s">
        <v>9</v>
      </c>
      <c r="G25" s="10">
        <v>23</v>
      </c>
      <c r="H25" s="10">
        <f>E25*G25</f>
        <v>17.135000000000002</v>
      </c>
    </row>
    <row r="26" spans="1:8" x14ac:dyDescent="0.25">
      <c r="A26" s="7" t="s">
        <v>6</v>
      </c>
      <c r="B26" s="6" t="s">
        <v>25</v>
      </c>
      <c r="C26" s="8" t="s">
        <v>8</v>
      </c>
      <c r="D26" s="9">
        <v>3.677</v>
      </c>
      <c r="E26" s="9">
        <v>2.742</v>
      </c>
      <c r="F26" s="7" t="s">
        <v>9</v>
      </c>
      <c r="G26" s="10">
        <v>23</v>
      </c>
      <c r="H26" s="10">
        <f>E26*G26</f>
        <v>63.066000000000003</v>
      </c>
    </row>
    <row r="27" spans="1:8" x14ac:dyDescent="0.25">
      <c r="A27" s="7" t="s">
        <v>6</v>
      </c>
      <c r="B27" s="6" t="s">
        <v>26</v>
      </c>
      <c r="C27" s="8" t="s">
        <v>8</v>
      </c>
      <c r="D27" s="9">
        <v>9.4030000000000005</v>
      </c>
      <c r="E27" s="9">
        <v>0.129</v>
      </c>
      <c r="F27" s="7" t="s">
        <v>9</v>
      </c>
      <c r="G27" s="10">
        <v>23</v>
      </c>
      <c r="H27" s="10">
        <f>E27*G27</f>
        <v>2.9670000000000001</v>
      </c>
    </row>
    <row r="28" spans="1:8" x14ac:dyDescent="0.25">
      <c r="A28" s="7" t="s">
        <v>6</v>
      </c>
      <c r="B28" s="6" t="s">
        <v>27</v>
      </c>
      <c r="C28" s="8" t="s">
        <v>8</v>
      </c>
      <c r="D28" s="9">
        <v>7.1779999999999999</v>
      </c>
      <c r="E28" s="9">
        <v>1.081</v>
      </c>
      <c r="F28" s="7" t="s">
        <v>9</v>
      </c>
      <c r="G28" s="10">
        <v>23</v>
      </c>
      <c r="H28" s="10">
        <f>E28*G28</f>
        <v>24.863</v>
      </c>
    </row>
    <row r="29" spans="1:8" x14ac:dyDescent="0.25">
      <c r="A29" s="12" t="s">
        <v>28</v>
      </c>
      <c r="B29" s="13"/>
      <c r="C29" s="14"/>
      <c r="D29" s="15">
        <f>SUM(D10:D28)</f>
        <v>45.731000000000002</v>
      </c>
      <c r="E29" s="15">
        <f>SUM(E10:E28)</f>
        <v>17.644999999999996</v>
      </c>
      <c r="F29" s="12"/>
      <c r="G29" s="16"/>
      <c r="H29" s="16">
        <f>SUM(H10:H28)</f>
        <v>405.83499999999998</v>
      </c>
    </row>
    <row r="30" spans="1:8" x14ac:dyDescent="0.25">
      <c r="A30" s="7"/>
      <c r="B30" s="5"/>
      <c r="C30" s="11"/>
      <c r="D30" s="9"/>
      <c r="E30" s="9"/>
      <c r="F30" s="7"/>
      <c r="G30" s="10"/>
      <c r="H30" s="10"/>
    </row>
    <row r="31" spans="1:8" x14ac:dyDescent="0.25">
      <c r="A31" s="7" t="s">
        <v>29</v>
      </c>
      <c r="B31" s="6" t="s">
        <v>30</v>
      </c>
      <c r="C31" s="8" t="s">
        <v>8</v>
      </c>
      <c r="D31" s="9">
        <v>4.1989999999999998</v>
      </c>
      <c r="E31" s="9">
        <v>0.40500000000000003</v>
      </c>
      <c r="F31" s="7" t="s">
        <v>9</v>
      </c>
      <c r="G31" s="10">
        <v>23</v>
      </c>
      <c r="H31" s="10">
        <f>E31*G31</f>
        <v>9.3150000000000013</v>
      </c>
    </row>
    <row r="32" spans="1:8" x14ac:dyDescent="0.25">
      <c r="A32" s="12" t="s">
        <v>28</v>
      </c>
      <c r="B32" s="13"/>
      <c r="C32" s="14"/>
      <c r="D32" s="15">
        <v>4.1989999999999998</v>
      </c>
      <c r="E32" s="15">
        <v>0.40500000000000003</v>
      </c>
      <c r="F32" s="12"/>
      <c r="G32" s="16"/>
      <c r="H32" s="16">
        <v>9.32</v>
      </c>
    </row>
    <row r="33" spans="1:8" x14ac:dyDescent="0.25">
      <c r="A33" s="7"/>
      <c r="B33" s="5"/>
      <c r="C33" s="11"/>
      <c r="D33" s="9"/>
      <c r="E33" s="9"/>
      <c r="F33" s="7"/>
      <c r="G33" s="10"/>
      <c r="H33" s="10"/>
    </row>
    <row r="34" spans="1:8" x14ac:dyDescent="0.25">
      <c r="A34" s="7" t="s">
        <v>31</v>
      </c>
      <c r="B34" s="6" t="s">
        <v>32</v>
      </c>
      <c r="C34" s="8" t="s">
        <v>8</v>
      </c>
      <c r="D34" s="9">
        <v>0.99299999999999999</v>
      </c>
      <c r="E34" s="9">
        <v>0.40699999999999997</v>
      </c>
      <c r="F34" s="7" t="s">
        <v>9</v>
      </c>
      <c r="G34" s="10">
        <v>23</v>
      </c>
      <c r="H34" s="10">
        <f>E34*G34</f>
        <v>9.3609999999999989</v>
      </c>
    </row>
    <row r="35" spans="1:8" x14ac:dyDescent="0.25">
      <c r="A35" s="7" t="s">
        <v>31</v>
      </c>
      <c r="B35" s="6" t="s">
        <v>33</v>
      </c>
      <c r="C35" s="8" t="s">
        <v>8</v>
      </c>
      <c r="D35" s="9">
        <v>1.919</v>
      </c>
      <c r="E35" s="9">
        <v>1.425</v>
      </c>
      <c r="F35" s="7" t="s">
        <v>9</v>
      </c>
      <c r="G35" s="10">
        <v>23</v>
      </c>
      <c r="H35" s="10">
        <f>E35*G35</f>
        <v>32.774999999999999</v>
      </c>
    </row>
    <row r="36" spans="1:8" x14ac:dyDescent="0.25">
      <c r="A36" s="7" t="s">
        <v>31</v>
      </c>
      <c r="B36" s="6" t="s">
        <v>34</v>
      </c>
      <c r="C36" s="8" t="s">
        <v>8</v>
      </c>
      <c r="D36" s="9">
        <v>0.52900000000000003</v>
      </c>
      <c r="E36" s="9">
        <v>0.432</v>
      </c>
      <c r="F36" s="7" t="s">
        <v>9</v>
      </c>
      <c r="G36" s="10">
        <v>23</v>
      </c>
      <c r="H36" s="10">
        <f>E36*G36</f>
        <v>9.9359999999999999</v>
      </c>
    </row>
    <row r="37" spans="1:8" x14ac:dyDescent="0.25">
      <c r="A37" s="7" t="s">
        <v>31</v>
      </c>
      <c r="B37" s="6" t="s">
        <v>35</v>
      </c>
      <c r="C37" s="8" t="s">
        <v>8</v>
      </c>
      <c r="D37" s="9">
        <v>6</v>
      </c>
      <c r="E37" s="9">
        <v>0.48499999999999999</v>
      </c>
      <c r="F37" s="7" t="s">
        <v>9</v>
      </c>
      <c r="G37" s="10">
        <v>23</v>
      </c>
      <c r="H37" s="10">
        <f>E37*G37</f>
        <v>11.154999999999999</v>
      </c>
    </row>
    <row r="38" spans="1:8" x14ac:dyDescent="0.25">
      <c r="A38" s="7" t="s">
        <v>31</v>
      </c>
      <c r="B38" s="6" t="s">
        <v>35</v>
      </c>
      <c r="C38" s="8" t="s">
        <v>8</v>
      </c>
      <c r="D38" s="9">
        <v>6</v>
      </c>
      <c r="E38" s="9">
        <v>1.2410000000000001</v>
      </c>
      <c r="F38" s="7" t="s">
        <v>9</v>
      </c>
      <c r="G38" s="10">
        <v>23</v>
      </c>
      <c r="H38" s="10">
        <f>E38*G38</f>
        <v>28.543000000000003</v>
      </c>
    </row>
    <row r="39" spans="1:8" x14ac:dyDescent="0.25">
      <c r="A39" s="7" t="s">
        <v>31</v>
      </c>
      <c r="B39" s="6" t="s">
        <v>36</v>
      </c>
      <c r="C39" s="8" t="s">
        <v>8</v>
      </c>
      <c r="D39" s="9">
        <v>1.627</v>
      </c>
      <c r="E39" s="9">
        <v>0.626</v>
      </c>
      <c r="F39" s="7" t="s">
        <v>9</v>
      </c>
      <c r="G39" s="10">
        <v>23</v>
      </c>
      <c r="H39" s="10">
        <f>E39*G39</f>
        <v>14.398</v>
      </c>
    </row>
    <row r="40" spans="1:8" x14ac:dyDescent="0.25">
      <c r="A40" s="7" t="s">
        <v>31</v>
      </c>
      <c r="B40" s="6" t="s">
        <v>37</v>
      </c>
      <c r="C40" s="8" t="s">
        <v>8</v>
      </c>
      <c r="D40" s="9">
        <v>8.2850000000000001</v>
      </c>
      <c r="E40" s="9">
        <v>0.375</v>
      </c>
      <c r="F40" s="7" t="s">
        <v>9</v>
      </c>
      <c r="G40" s="10">
        <v>23</v>
      </c>
      <c r="H40" s="10">
        <f>E40*G40</f>
        <v>8.625</v>
      </c>
    </row>
    <row r="41" spans="1:8" x14ac:dyDescent="0.25">
      <c r="A41" s="7" t="s">
        <v>31</v>
      </c>
      <c r="B41" s="6" t="s">
        <v>37</v>
      </c>
      <c r="C41" s="8" t="s">
        <v>8</v>
      </c>
      <c r="D41" s="9">
        <v>8.2850000000000001</v>
      </c>
      <c r="E41" s="9">
        <v>0.41099999999999998</v>
      </c>
      <c r="F41" s="7" t="s">
        <v>9</v>
      </c>
      <c r="G41" s="10">
        <v>23</v>
      </c>
      <c r="H41" s="10">
        <f>E41*G41</f>
        <v>9.4529999999999994</v>
      </c>
    </row>
    <row r="42" spans="1:8" x14ac:dyDescent="0.25">
      <c r="A42" s="7" t="s">
        <v>31</v>
      </c>
      <c r="B42" s="6" t="s">
        <v>38</v>
      </c>
      <c r="C42" s="8" t="s">
        <v>8</v>
      </c>
      <c r="D42" s="9">
        <v>3.012</v>
      </c>
      <c r="E42" s="9">
        <v>1.3049999999999999</v>
      </c>
      <c r="F42" s="7" t="s">
        <v>9</v>
      </c>
      <c r="G42" s="10">
        <v>23</v>
      </c>
      <c r="H42" s="10">
        <f>E42*G42</f>
        <v>30.014999999999997</v>
      </c>
    </row>
    <row r="43" spans="1:8" x14ac:dyDescent="0.25">
      <c r="A43" s="7" t="s">
        <v>31</v>
      </c>
      <c r="B43" s="6" t="s">
        <v>39</v>
      </c>
      <c r="C43" s="8" t="s">
        <v>8</v>
      </c>
      <c r="D43" s="9">
        <v>5.3760000000000003</v>
      </c>
      <c r="E43" s="9">
        <v>9.5000000000000001E-2</v>
      </c>
      <c r="F43" s="7" t="s">
        <v>9</v>
      </c>
      <c r="G43" s="10">
        <v>23</v>
      </c>
      <c r="H43" s="10">
        <f>E43*G43</f>
        <v>2.1850000000000001</v>
      </c>
    </row>
    <row r="44" spans="1:8" x14ac:dyDescent="0.25">
      <c r="A44" s="7" t="s">
        <v>31</v>
      </c>
      <c r="B44" s="6" t="s">
        <v>39</v>
      </c>
      <c r="C44" s="8" t="s">
        <v>8</v>
      </c>
      <c r="D44" s="9">
        <v>5.3760000000000003</v>
      </c>
      <c r="E44" s="9">
        <v>0.70199999999999996</v>
      </c>
      <c r="F44" s="7" t="s">
        <v>9</v>
      </c>
      <c r="G44" s="10">
        <v>23</v>
      </c>
      <c r="H44" s="10">
        <f>E44*G44</f>
        <v>16.146000000000001</v>
      </c>
    </row>
    <row r="45" spans="1:8" x14ac:dyDescent="0.25">
      <c r="A45" s="7" t="s">
        <v>31</v>
      </c>
      <c r="B45" s="6" t="s">
        <v>40</v>
      </c>
      <c r="C45" s="8" t="s">
        <v>8</v>
      </c>
      <c r="D45" s="9">
        <v>0.59099999999999997</v>
      </c>
      <c r="E45" s="9">
        <v>0.52400000000000002</v>
      </c>
      <c r="F45" s="7" t="s">
        <v>9</v>
      </c>
      <c r="G45" s="10">
        <v>23</v>
      </c>
      <c r="H45" s="10">
        <f>E45*G45</f>
        <v>12.052</v>
      </c>
    </row>
    <row r="46" spans="1:8" x14ac:dyDescent="0.25">
      <c r="A46" s="7" t="s">
        <v>31</v>
      </c>
      <c r="B46" s="6" t="s">
        <v>41</v>
      </c>
      <c r="C46" s="8" t="s">
        <v>8</v>
      </c>
      <c r="D46" s="9">
        <v>0.40500000000000003</v>
      </c>
      <c r="E46" s="9">
        <v>0.39500000000000002</v>
      </c>
      <c r="F46" s="7" t="s">
        <v>9</v>
      </c>
      <c r="G46" s="10">
        <v>23</v>
      </c>
      <c r="H46" s="10">
        <f>E46*G46</f>
        <v>9.0850000000000009</v>
      </c>
    </row>
    <row r="47" spans="1:8" x14ac:dyDescent="0.25">
      <c r="A47" s="7" t="s">
        <v>31</v>
      </c>
      <c r="B47" s="6" t="s">
        <v>42</v>
      </c>
      <c r="C47" s="8" t="s">
        <v>8</v>
      </c>
      <c r="D47" s="9">
        <v>4.3280000000000003</v>
      </c>
      <c r="E47" s="9">
        <v>1.96</v>
      </c>
      <c r="F47" s="7" t="s">
        <v>9</v>
      </c>
      <c r="G47" s="10">
        <v>23</v>
      </c>
      <c r="H47" s="10">
        <f>E47*G47</f>
        <v>45.08</v>
      </c>
    </row>
    <row r="48" spans="1:8" x14ac:dyDescent="0.25">
      <c r="A48" s="7" t="s">
        <v>31</v>
      </c>
      <c r="B48" s="6" t="s">
        <v>43</v>
      </c>
      <c r="C48" s="8" t="s">
        <v>8</v>
      </c>
      <c r="D48" s="9">
        <v>1.9710000000000001</v>
      </c>
      <c r="E48" s="9">
        <v>0.09</v>
      </c>
      <c r="F48" s="7" t="s">
        <v>9</v>
      </c>
      <c r="G48" s="10">
        <v>23</v>
      </c>
      <c r="H48" s="10">
        <f>E48*G48</f>
        <v>2.0699999999999998</v>
      </c>
    </row>
    <row r="49" spans="1:8" x14ac:dyDescent="0.25">
      <c r="A49" s="7" t="s">
        <v>31</v>
      </c>
      <c r="B49" s="6" t="s">
        <v>43</v>
      </c>
      <c r="C49" s="8" t="s">
        <v>8</v>
      </c>
      <c r="D49" s="9">
        <v>1.9710000000000001</v>
      </c>
      <c r="E49" s="9">
        <v>0.47499999999999998</v>
      </c>
      <c r="F49" s="7" t="s">
        <v>9</v>
      </c>
      <c r="G49" s="10">
        <v>23</v>
      </c>
      <c r="H49" s="10">
        <f>E49*G49</f>
        <v>10.924999999999999</v>
      </c>
    </row>
    <row r="50" spans="1:8" x14ac:dyDescent="0.25">
      <c r="A50" s="7" t="s">
        <v>31</v>
      </c>
      <c r="B50" s="6" t="s">
        <v>43</v>
      </c>
      <c r="C50" s="8" t="s">
        <v>8</v>
      </c>
      <c r="D50" s="9">
        <v>1.9710000000000001</v>
      </c>
      <c r="E50" s="9">
        <v>0.74199999999999999</v>
      </c>
      <c r="F50" s="7" t="s">
        <v>9</v>
      </c>
      <c r="G50" s="10">
        <v>23</v>
      </c>
      <c r="H50" s="10">
        <f>E50*G50</f>
        <v>17.065999999999999</v>
      </c>
    </row>
    <row r="51" spans="1:8" x14ac:dyDescent="0.25">
      <c r="A51" s="7" t="s">
        <v>31</v>
      </c>
      <c r="B51" s="6" t="s">
        <v>44</v>
      </c>
      <c r="C51" s="8" t="s">
        <v>8</v>
      </c>
      <c r="D51" s="9">
        <v>9.9260000000000002</v>
      </c>
      <c r="E51" s="9">
        <v>6.6000000000000003E-2</v>
      </c>
      <c r="F51" s="7" t="s">
        <v>9</v>
      </c>
      <c r="G51" s="10">
        <v>23</v>
      </c>
      <c r="H51" s="10">
        <f>E51*G51</f>
        <v>1.518</v>
      </c>
    </row>
    <row r="52" spans="1:8" x14ac:dyDescent="0.25">
      <c r="A52" s="7" t="s">
        <v>31</v>
      </c>
      <c r="B52" s="6" t="s">
        <v>44</v>
      </c>
      <c r="C52" s="8" t="s">
        <v>8</v>
      </c>
      <c r="D52" s="9">
        <v>9.9260000000000002</v>
      </c>
      <c r="E52" s="9">
        <v>0.309</v>
      </c>
      <c r="F52" s="7" t="s">
        <v>9</v>
      </c>
      <c r="G52" s="10">
        <v>23</v>
      </c>
      <c r="H52" s="10">
        <f>E52*G52</f>
        <v>7.1070000000000002</v>
      </c>
    </row>
    <row r="53" spans="1:8" x14ac:dyDescent="0.25">
      <c r="A53" s="7" t="s">
        <v>31</v>
      </c>
      <c r="B53" s="6" t="s">
        <v>45</v>
      </c>
      <c r="C53" s="8" t="s">
        <v>8</v>
      </c>
      <c r="D53" s="9">
        <v>0.78</v>
      </c>
      <c r="E53" s="9">
        <v>0.29699999999999999</v>
      </c>
      <c r="F53" s="7" t="s">
        <v>9</v>
      </c>
      <c r="G53" s="10">
        <v>23</v>
      </c>
      <c r="H53" s="10">
        <f>E53*G53</f>
        <v>6.8309999999999995</v>
      </c>
    </row>
    <row r="54" spans="1:8" x14ac:dyDescent="0.25">
      <c r="A54" s="7" t="s">
        <v>31</v>
      </c>
      <c r="B54" s="6" t="s">
        <v>46</v>
      </c>
      <c r="C54" s="8" t="s">
        <v>8</v>
      </c>
      <c r="D54" s="9">
        <v>0.56699999999999995</v>
      </c>
      <c r="E54" s="9">
        <v>0.55400000000000005</v>
      </c>
      <c r="F54" s="7" t="s">
        <v>9</v>
      </c>
      <c r="G54" s="10">
        <v>23</v>
      </c>
      <c r="H54" s="10">
        <f>E54*G54</f>
        <v>12.742000000000001</v>
      </c>
    </row>
    <row r="55" spans="1:8" x14ac:dyDescent="0.25">
      <c r="A55" s="7" t="s">
        <v>31</v>
      </c>
      <c r="B55" s="6" t="s">
        <v>47</v>
      </c>
      <c r="C55" s="8" t="s">
        <v>8</v>
      </c>
      <c r="D55" s="9">
        <v>2.806</v>
      </c>
      <c r="E55" s="9">
        <v>0.36399999999999999</v>
      </c>
      <c r="F55" s="7" t="s">
        <v>9</v>
      </c>
      <c r="G55" s="10">
        <v>23</v>
      </c>
      <c r="H55" s="10">
        <f>E55*G55</f>
        <v>8.3719999999999999</v>
      </c>
    </row>
    <row r="56" spans="1:8" x14ac:dyDescent="0.25">
      <c r="A56" s="7" t="s">
        <v>31</v>
      </c>
      <c r="B56" s="6" t="s">
        <v>48</v>
      </c>
      <c r="C56" s="8" t="s">
        <v>8</v>
      </c>
      <c r="D56" s="9">
        <v>4.048</v>
      </c>
      <c r="E56" s="9">
        <v>1.4999999999999999E-2</v>
      </c>
      <c r="F56" s="7" t="s">
        <v>9</v>
      </c>
      <c r="G56" s="10">
        <v>23</v>
      </c>
      <c r="H56" s="10">
        <f>E56*G56</f>
        <v>0.34499999999999997</v>
      </c>
    </row>
    <row r="57" spans="1:8" x14ac:dyDescent="0.25">
      <c r="A57" s="7" t="s">
        <v>31</v>
      </c>
      <c r="B57" s="6" t="s">
        <v>48</v>
      </c>
      <c r="C57" s="8" t="s">
        <v>8</v>
      </c>
      <c r="D57" s="9">
        <v>4.048</v>
      </c>
      <c r="E57" s="9">
        <v>0.115</v>
      </c>
      <c r="F57" s="7" t="s">
        <v>9</v>
      </c>
      <c r="G57" s="10">
        <v>23</v>
      </c>
      <c r="H57" s="10">
        <f>E57*G57</f>
        <v>2.645</v>
      </c>
    </row>
    <row r="58" spans="1:8" x14ac:dyDescent="0.25">
      <c r="A58" s="7" t="s">
        <v>31</v>
      </c>
      <c r="B58" s="6" t="s">
        <v>48</v>
      </c>
      <c r="C58" s="8" t="s">
        <v>8</v>
      </c>
      <c r="D58" s="9">
        <v>4.048</v>
      </c>
      <c r="E58" s="9">
        <v>0.14699999999999999</v>
      </c>
      <c r="F58" s="7" t="s">
        <v>9</v>
      </c>
      <c r="G58" s="10">
        <v>23</v>
      </c>
      <c r="H58" s="10">
        <f>E58*G58</f>
        <v>3.3809999999999998</v>
      </c>
    </row>
    <row r="59" spans="1:8" x14ac:dyDescent="0.25">
      <c r="A59" s="7" t="s">
        <v>31</v>
      </c>
      <c r="B59" s="6" t="s">
        <v>49</v>
      </c>
      <c r="C59" s="8" t="s">
        <v>8</v>
      </c>
      <c r="D59" s="9">
        <v>2.1949999999999998</v>
      </c>
      <c r="E59" s="9">
        <v>0.33300000000000002</v>
      </c>
      <c r="F59" s="7" t="s">
        <v>9</v>
      </c>
      <c r="G59" s="10">
        <v>23</v>
      </c>
      <c r="H59" s="10">
        <f>E59*G59</f>
        <v>7.6590000000000007</v>
      </c>
    </row>
    <row r="60" spans="1:8" x14ac:dyDescent="0.25">
      <c r="A60" s="7" t="s">
        <v>31</v>
      </c>
      <c r="B60" s="6" t="s">
        <v>50</v>
      </c>
      <c r="C60" s="8" t="s">
        <v>8</v>
      </c>
      <c r="D60" s="9">
        <v>3.6749999999999998</v>
      </c>
      <c r="E60" s="9">
        <v>0.63800000000000001</v>
      </c>
      <c r="F60" s="7" t="s">
        <v>9</v>
      </c>
      <c r="G60" s="10">
        <v>23</v>
      </c>
      <c r="H60" s="10">
        <f>E60*G60</f>
        <v>14.673999999999999</v>
      </c>
    </row>
    <row r="61" spans="1:8" x14ac:dyDescent="0.25">
      <c r="A61" s="7" t="s">
        <v>31</v>
      </c>
      <c r="B61" s="6" t="s">
        <v>50</v>
      </c>
      <c r="C61" s="8" t="s">
        <v>8</v>
      </c>
      <c r="D61" s="9">
        <v>3.6749999999999998</v>
      </c>
      <c r="E61" s="9">
        <v>1.9890000000000001</v>
      </c>
      <c r="F61" s="7" t="s">
        <v>9</v>
      </c>
      <c r="G61" s="10">
        <v>23</v>
      </c>
      <c r="H61" s="10">
        <f>E61*G61</f>
        <v>45.747</v>
      </c>
    </row>
    <row r="62" spans="1:8" x14ac:dyDescent="0.25">
      <c r="A62" s="7" t="s">
        <v>31</v>
      </c>
      <c r="B62" s="6" t="s">
        <v>51</v>
      </c>
      <c r="C62" s="8" t="s">
        <v>8</v>
      </c>
      <c r="D62" s="9">
        <v>1.528</v>
      </c>
      <c r="E62" s="9">
        <v>0.90300000000000002</v>
      </c>
      <c r="F62" s="7" t="s">
        <v>9</v>
      </c>
      <c r="G62" s="10">
        <v>23</v>
      </c>
      <c r="H62" s="10">
        <f>E62*G62</f>
        <v>20.769000000000002</v>
      </c>
    </row>
    <row r="63" spans="1:8" x14ac:dyDescent="0.25">
      <c r="A63" s="7" t="s">
        <v>31</v>
      </c>
      <c r="B63" s="6" t="s">
        <v>52</v>
      </c>
      <c r="C63" s="8" t="s">
        <v>8</v>
      </c>
      <c r="D63" s="9">
        <v>1.663</v>
      </c>
      <c r="E63" s="9">
        <v>0.22700000000000001</v>
      </c>
      <c r="F63" s="7" t="s">
        <v>9</v>
      </c>
      <c r="G63" s="10">
        <v>23</v>
      </c>
      <c r="H63" s="10">
        <f>E63*G63</f>
        <v>5.2210000000000001</v>
      </c>
    </row>
    <row r="64" spans="1:8" x14ac:dyDescent="0.25">
      <c r="A64" s="7" t="s">
        <v>31</v>
      </c>
      <c r="B64" s="6" t="s">
        <v>53</v>
      </c>
      <c r="C64" s="8" t="s">
        <v>8</v>
      </c>
      <c r="D64" s="9">
        <v>2.851</v>
      </c>
      <c r="E64" s="9">
        <v>5.8000000000000003E-2</v>
      </c>
      <c r="F64" s="7" t="s">
        <v>9</v>
      </c>
      <c r="G64" s="10">
        <v>23</v>
      </c>
      <c r="H64" s="10">
        <f>E64*G64</f>
        <v>1.3340000000000001</v>
      </c>
    </row>
    <row r="65" spans="1:8" x14ac:dyDescent="0.25">
      <c r="A65" s="7" t="s">
        <v>31</v>
      </c>
      <c r="B65" s="6" t="s">
        <v>54</v>
      </c>
      <c r="C65" s="8" t="s">
        <v>8</v>
      </c>
      <c r="D65" s="9">
        <v>3.327</v>
      </c>
      <c r="E65" s="9">
        <v>0.76200000000000001</v>
      </c>
      <c r="F65" s="7" t="s">
        <v>9</v>
      </c>
      <c r="G65" s="10">
        <v>23</v>
      </c>
      <c r="H65" s="10">
        <f>E65*G65</f>
        <v>17.526</v>
      </c>
    </row>
    <row r="66" spans="1:8" x14ac:dyDescent="0.25">
      <c r="A66" s="7" t="s">
        <v>31</v>
      </c>
      <c r="B66" s="6" t="s">
        <v>55</v>
      </c>
      <c r="C66" s="8" t="s">
        <v>8</v>
      </c>
      <c r="D66" s="9">
        <v>2.2629999999999999</v>
      </c>
      <c r="E66" s="9">
        <v>1.575</v>
      </c>
      <c r="F66" s="7" t="s">
        <v>9</v>
      </c>
      <c r="G66" s="10">
        <v>23</v>
      </c>
      <c r="H66" s="10">
        <f>E66*G66</f>
        <v>36.225000000000001</v>
      </c>
    </row>
    <row r="67" spans="1:8" x14ac:dyDescent="0.25">
      <c r="A67" s="7" t="s">
        <v>31</v>
      </c>
      <c r="B67" s="6" t="s">
        <v>56</v>
      </c>
      <c r="C67" s="8" t="s">
        <v>8</v>
      </c>
      <c r="D67" s="9">
        <v>7.8239999999999998</v>
      </c>
      <c r="E67" s="9">
        <v>0.30199999999999999</v>
      </c>
      <c r="F67" s="7" t="s">
        <v>9</v>
      </c>
      <c r="G67" s="10">
        <v>23</v>
      </c>
      <c r="H67" s="10">
        <f>E67*G67</f>
        <v>6.9459999999999997</v>
      </c>
    </row>
    <row r="68" spans="1:8" x14ac:dyDescent="0.25">
      <c r="A68" s="7" t="s">
        <v>31</v>
      </c>
      <c r="B68" s="6" t="s">
        <v>57</v>
      </c>
      <c r="C68" s="8" t="s">
        <v>8</v>
      </c>
      <c r="D68" s="9">
        <v>1.5880000000000001</v>
      </c>
      <c r="E68" s="9">
        <v>0.23</v>
      </c>
      <c r="F68" s="7" t="s">
        <v>9</v>
      </c>
      <c r="G68" s="10">
        <v>23</v>
      </c>
      <c r="H68" s="10">
        <f>E68*G68</f>
        <v>5.29</v>
      </c>
    </row>
    <row r="69" spans="1:8" x14ac:dyDescent="0.25">
      <c r="A69" s="7" t="s">
        <v>31</v>
      </c>
      <c r="B69" s="6" t="s">
        <v>58</v>
      </c>
      <c r="C69" s="8" t="s">
        <v>8</v>
      </c>
      <c r="D69" s="9">
        <v>3.883</v>
      </c>
      <c r="E69" s="9">
        <v>0.65100000000000002</v>
      </c>
      <c r="F69" s="7" t="s">
        <v>9</v>
      </c>
      <c r="G69" s="10">
        <v>23</v>
      </c>
      <c r="H69" s="10">
        <f>E69*G69</f>
        <v>14.973000000000001</v>
      </c>
    </row>
    <row r="70" spans="1:8" x14ac:dyDescent="0.25">
      <c r="A70" s="7" t="s">
        <v>31</v>
      </c>
      <c r="B70" s="6" t="s">
        <v>59</v>
      </c>
      <c r="C70" s="8" t="s">
        <v>8</v>
      </c>
      <c r="D70" s="9">
        <v>3.97</v>
      </c>
      <c r="E70" s="9">
        <v>1.5049999999999999</v>
      </c>
      <c r="F70" s="7" t="s">
        <v>9</v>
      </c>
      <c r="G70" s="10">
        <v>23</v>
      </c>
      <c r="H70" s="10">
        <f>E70*G70</f>
        <v>34.614999999999995</v>
      </c>
    </row>
    <row r="71" spans="1:8" x14ac:dyDescent="0.25">
      <c r="A71" s="12" t="s">
        <v>28</v>
      </c>
      <c r="B71" s="13"/>
      <c r="C71" s="14"/>
      <c r="D71" s="15">
        <f>SUM(D34:D70)</f>
        <v>133.22999999999999</v>
      </c>
      <c r="E71" s="15">
        <f>SUM(E34:E70)</f>
        <v>22.729999999999997</v>
      </c>
      <c r="F71" s="12"/>
      <c r="G71" s="16"/>
      <c r="H71" s="16">
        <f>SUM(H34:H70)</f>
        <v>522.79000000000008</v>
      </c>
    </row>
    <row r="72" spans="1:8" x14ac:dyDescent="0.25">
      <c r="A72" s="7"/>
      <c r="B72" s="5"/>
      <c r="C72" s="11"/>
      <c r="D72" s="9"/>
      <c r="E72" s="9"/>
      <c r="F72" s="7"/>
      <c r="G72" s="10"/>
      <c r="H72" s="10"/>
    </row>
    <row r="73" spans="1:8" x14ac:dyDescent="0.25">
      <c r="A73" s="7" t="s">
        <v>60</v>
      </c>
      <c r="B73" s="6" t="s">
        <v>61</v>
      </c>
      <c r="C73" s="8" t="s">
        <v>8</v>
      </c>
      <c r="D73" s="9">
        <v>11.859</v>
      </c>
      <c r="E73" s="9">
        <v>0.39</v>
      </c>
      <c r="F73" s="7" t="s">
        <v>9</v>
      </c>
      <c r="G73" s="10">
        <v>23</v>
      </c>
      <c r="H73" s="10">
        <f>E73*G73</f>
        <v>8.9700000000000006</v>
      </c>
    </row>
    <row r="74" spans="1:8" x14ac:dyDescent="0.25">
      <c r="A74" s="7" t="s">
        <v>60</v>
      </c>
      <c r="B74" s="6" t="s">
        <v>62</v>
      </c>
      <c r="C74" s="8" t="s">
        <v>8</v>
      </c>
      <c r="D74" s="9">
        <v>3.823</v>
      </c>
      <c r="E74" s="9">
        <v>6.8000000000000005E-2</v>
      </c>
      <c r="F74" s="7" t="s">
        <v>9</v>
      </c>
      <c r="G74" s="10">
        <v>23</v>
      </c>
      <c r="H74" s="10">
        <f>E74*G74</f>
        <v>1.5640000000000001</v>
      </c>
    </row>
    <row r="75" spans="1:8" x14ac:dyDescent="0.25">
      <c r="A75" s="7" t="s">
        <v>60</v>
      </c>
      <c r="B75" s="6" t="s">
        <v>63</v>
      </c>
      <c r="C75" s="8" t="s">
        <v>8</v>
      </c>
      <c r="D75" s="9">
        <v>1.929</v>
      </c>
      <c r="E75" s="9">
        <v>0.14599999999999999</v>
      </c>
      <c r="F75" s="7" t="s">
        <v>9</v>
      </c>
      <c r="G75" s="10">
        <v>23</v>
      </c>
      <c r="H75" s="10">
        <f>E75*G75</f>
        <v>3.3579999999999997</v>
      </c>
    </row>
    <row r="76" spans="1:8" x14ac:dyDescent="0.25">
      <c r="A76" s="7" t="s">
        <v>60</v>
      </c>
      <c r="B76" s="6" t="s">
        <v>64</v>
      </c>
      <c r="C76" s="8" t="s">
        <v>8</v>
      </c>
      <c r="D76" s="9">
        <v>0.48299999999999998</v>
      </c>
      <c r="E76" s="9">
        <v>0.26700000000000002</v>
      </c>
      <c r="F76" s="7" t="s">
        <v>9</v>
      </c>
      <c r="G76" s="10">
        <v>23</v>
      </c>
      <c r="H76" s="10">
        <f>E76*G76</f>
        <v>6.141</v>
      </c>
    </row>
    <row r="77" spans="1:8" x14ac:dyDescent="0.25">
      <c r="A77" s="7" t="s">
        <v>60</v>
      </c>
      <c r="B77" s="6" t="s">
        <v>65</v>
      </c>
      <c r="C77" s="8" t="s">
        <v>8</v>
      </c>
      <c r="D77" s="9">
        <v>1.9850000000000001</v>
      </c>
      <c r="E77" s="9">
        <v>1.107</v>
      </c>
      <c r="F77" s="7" t="s">
        <v>9</v>
      </c>
      <c r="G77" s="10">
        <v>23</v>
      </c>
      <c r="H77" s="10">
        <f>E77*G77</f>
        <v>25.460999999999999</v>
      </c>
    </row>
    <row r="78" spans="1:8" x14ac:dyDescent="0.25">
      <c r="A78" s="7" t="s">
        <v>60</v>
      </c>
      <c r="B78" s="6" t="s">
        <v>66</v>
      </c>
      <c r="C78" s="8" t="s">
        <v>8</v>
      </c>
      <c r="D78" s="9">
        <v>0.98699999999999999</v>
      </c>
      <c r="E78" s="9">
        <v>0.98</v>
      </c>
      <c r="F78" s="7" t="s">
        <v>9</v>
      </c>
      <c r="G78" s="10">
        <v>23</v>
      </c>
      <c r="H78" s="10">
        <f>E78*G78</f>
        <v>22.54</v>
      </c>
    </row>
    <row r="79" spans="1:8" x14ac:dyDescent="0.25">
      <c r="A79" s="7" t="s">
        <v>60</v>
      </c>
      <c r="B79" s="6" t="s">
        <v>67</v>
      </c>
      <c r="C79" s="8" t="s">
        <v>8</v>
      </c>
      <c r="D79" s="9">
        <v>0.93</v>
      </c>
      <c r="E79" s="9">
        <v>0.92</v>
      </c>
      <c r="F79" s="7" t="s">
        <v>9</v>
      </c>
      <c r="G79" s="10">
        <v>23</v>
      </c>
      <c r="H79" s="10">
        <f>E79*G79</f>
        <v>21.16</v>
      </c>
    </row>
    <row r="80" spans="1:8" x14ac:dyDescent="0.25">
      <c r="A80" s="7" t="s">
        <v>60</v>
      </c>
      <c r="B80" s="6" t="s">
        <v>68</v>
      </c>
      <c r="C80" s="8" t="s">
        <v>8</v>
      </c>
      <c r="D80" s="9">
        <v>1.9970000000000001</v>
      </c>
      <c r="E80" s="9">
        <v>0.30099999999999999</v>
      </c>
      <c r="F80" s="7" t="s">
        <v>9</v>
      </c>
      <c r="G80" s="10">
        <v>23</v>
      </c>
      <c r="H80" s="10">
        <f>E80*G80</f>
        <v>6.923</v>
      </c>
    </row>
    <row r="81" spans="1:8" x14ac:dyDescent="0.25">
      <c r="A81" s="7" t="s">
        <v>60</v>
      </c>
      <c r="B81" s="6" t="s">
        <v>69</v>
      </c>
      <c r="C81" s="8" t="s">
        <v>8</v>
      </c>
      <c r="D81" s="9">
        <v>7.64</v>
      </c>
      <c r="E81" s="9">
        <v>0.114</v>
      </c>
      <c r="F81" s="7" t="s">
        <v>9</v>
      </c>
      <c r="G81" s="10">
        <v>23</v>
      </c>
      <c r="H81" s="10">
        <f>E81*G81</f>
        <v>2.6219999999999999</v>
      </c>
    </row>
    <row r="82" spans="1:8" x14ac:dyDescent="0.25">
      <c r="A82" s="7" t="s">
        <v>60</v>
      </c>
      <c r="B82" s="6" t="s">
        <v>69</v>
      </c>
      <c r="C82" s="8" t="s">
        <v>8</v>
      </c>
      <c r="D82" s="9">
        <v>7.64</v>
      </c>
      <c r="E82" s="9">
        <v>0.59699999999999998</v>
      </c>
      <c r="F82" s="7" t="s">
        <v>9</v>
      </c>
      <c r="G82" s="10">
        <v>23</v>
      </c>
      <c r="H82" s="10">
        <f>E82*G82</f>
        <v>13.731</v>
      </c>
    </row>
    <row r="83" spans="1:8" x14ac:dyDescent="0.25">
      <c r="A83" s="12" t="s">
        <v>28</v>
      </c>
      <c r="B83" s="13"/>
      <c r="C83" s="14"/>
      <c r="D83" s="15">
        <f>SUM(D73:D82)</f>
        <v>39.272999999999996</v>
      </c>
      <c r="E83" s="15">
        <f>SUM(E73:E82)</f>
        <v>4.8900000000000006</v>
      </c>
      <c r="F83" s="12"/>
      <c r="G83" s="16"/>
      <c r="H83" s="16">
        <f>SUM(H73:H82)</f>
        <v>112.46999999999998</v>
      </c>
    </row>
    <row r="84" spans="1:8" x14ac:dyDescent="0.25">
      <c r="A84" s="7"/>
      <c r="B84" s="5"/>
      <c r="C84" s="11"/>
      <c r="D84" s="9"/>
      <c r="E84" s="9"/>
      <c r="F84" s="7"/>
      <c r="G84" s="10"/>
      <c r="H84" s="10"/>
    </row>
    <row r="85" spans="1:8" x14ac:dyDescent="0.25">
      <c r="A85" s="7" t="s">
        <v>70</v>
      </c>
      <c r="B85" s="6" t="s">
        <v>71</v>
      </c>
      <c r="C85" s="8" t="s">
        <v>8</v>
      </c>
      <c r="D85" s="9">
        <v>2.6059999999999999</v>
      </c>
      <c r="E85" s="9">
        <v>2.5350000000000001</v>
      </c>
      <c r="F85" s="7" t="s">
        <v>9</v>
      </c>
      <c r="G85" s="10">
        <v>23</v>
      </c>
      <c r="H85" s="10">
        <f>E85*G85</f>
        <v>58.305000000000007</v>
      </c>
    </row>
    <row r="86" spans="1:8" x14ac:dyDescent="0.25">
      <c r="A86" s="7" t="s">
        <v>70</v>
      </c>
      <c r="B86" s="6" t="s">
        <v>72</v>
      </c>
      <c r="C86" s="8" t="s">
        <v>8</v>
      </c>
      <c r="D86" s="9">
        <v>2.629</v>
      </c>
      <c r="E86" s="9">
        <v>2.6070000000000002</v>
      </c>
      <c r="F86" s="7" t="s">
        <v>9</v>
      </c>
      <c r="G86" s="10">
        <v>23</v>
      </c>
      <c r="H86" s="10">
        <f>E86*G86</f>
        <v>59.961000000000006</v>
      </c>
    </row>
    <row r="87" spans="1:8" x14ac:dyDescent="0.25">
      <c r="A87" s="7" t="s">
        <v>70</v>
      </c>
      <c r="B87" s="6" t="s">
        <v>73</v>
      </c>
      <c r="C87" s="8" t="s">
        <v>8</v>
      </c>
      <c r="D87" s="9">
        <v>1.8129999999999999</v>
      </c>
      <c r="E87" s="9">
        <v>0.156</v>
      </c>
      <c r="F87" s="7" t="s">
        <v>9</v>
      </c>
      <c r="G87" s="10">
        <v>23</v>
      </c>
      <c r="H87" s="10">
        <f>E87*G87</f>
        <v>3.5880000000000001</v>
      </c>
    </row>
    <row r="88" spans="1:8" x14ac:dyDescent="0.25">
      <c r="A88" s="7" t="s">
        <v>70</v>
      </c>
      <c r="B88" s="6" t="s">
        <v>74</v>
      </c>
      <c r="C88" s="8" t="s">
        <v>8</v>
      </c>
      <c r="D88" s="9">
        <v>0.377</v>
      </c>
      <c r="E88" s="9">
        <v>0.377</v>
      </c>
      <c r="F88" s="7" t="s">
        <v>9</v>
      </c>
      <c r="G88" s="10">
        <v>23</v>
      </c>
      <c r="H88" s="10">
        <f>E88*G88</f>
        <v>8.6709999999999994</v>
      </c>
    </row>
    <row r="89" spans="1:8" x14ac:dyDescent="0.25">
      <c r="A89" s="7" t="s">
        <v>70</v>
      </c>
      <c r="B89" s="6" t="s">
        <v>75</v>
      </c>
      <c r="C89" s="8" t="s">
        <v>8</v>
      </c>
      <c r="D89" s="9">
        <v>3.4870000000000001</v>
      </c>
      <c r="E89" s="9">
        <v>0.182</v>
      </c>
      <c r="F89" s="7" t="s">
        <v>9</v>
      </c>
      <c r="G89" s="10">
        <v>23</v>
      </c>
      <c r="H89" s="10">
        <f>E89*G89</f>
        <v>4.1859999999999999</v>
      </c>
    </row>
    <row r="90" spans="1:8" x14ac:dyDescent="0.25">
      <c r="A90" s="7" t="s">
        <v>70</v>
      </c>
      <c r="B90" s="6" t="s">
        <v>76</v>
      </c>
      <c r="C90" s="8" t="s">
        <v>8</v>
      </c>
      <c r="D90" s="9">
        <v>0.63500000000000001</v>
      </c>
      <c r="E90" s="9">
        <v>0.57099999999999995</v>
      </c>
      <c r="F90" s="7" t="s">
        <v>9</v>
      </c>
      <c r="G90" s="10">
        <v>23</v>
      </c>
      <c r="H90" s="10">
        <f>E90*G90</f>
        <v>13.132999999999999</v>
      </c>
    </row>
    <row r="91" spans="1:8" x14ac:dyDescent="0.25">
      <c r="A91" s="7" t="s">
        <v>70</v>
      </c>
      <c r="B91" s="6" t="s">
        <v>77</v>
      </c>
      <c r="C91" s="8" t="s">
        <v>8</v>
      </c>
      <c r="D91" s="9">
        <v>2.82</v>
      </c>
      <c r="E91" s="9">
        <v>2.774</v>
      </c>
      <c r="F91" s="7" t="s">
        <v>9</v>
      </c>
      <c r="G91" s="10">
        <v>23</v>
      </c>
      <c r="H91" s="10">
        <f>E91*G91</f>
        <v>63.802</v>
      </c>
    </row>
    <row r="92" spans="1:8" x14ac:dyDescent="0.25">
      <c r="A92" s="7" t="s">
        <v>70</v>
      </c>
      <c r="B92" s="6" t="s">
        <v>78</v>
      </c>
      <c r="C92" s="8" t="s">
        <v>8</v>
      </c>
      <c r="D92" s="9">
        <v>0.501</v>
      </c>
      <c r="E92" s="9">
        <v>0.46700000000000003</v>
      </c>
      <c r="F92" s="7" t="s">
        <v>9</v>
      </c>
      <c r="G92" s="10">
        <v>23</v>
      </c>
      <c r="H92" s="10">
        <f>E92*G92</f>
        <v>10.741000000000001</v>
      </c>
    </row>
    <row r="93" spans="1:8" x14ac:dyDescent="0.25">
      <c r="A93" s="7" t="s">
        <v>70</v>
      </c>
      <c r="B93" s="6" t="s">
        <v>79</v>
      </c>
      <c r="C93" s="8" t="s">
        <v>8</v>
      </c>
      <c r="D93" s="9">
        <v>1.7410000000000001</v>
      </c>
      <c r="E93" s="9">
        <v>1.274</v>
      </c>
      <c r="F93" s="7" t="s">
        <v>9</v>
      </c>
      <c r="G93" s="10">
        <v>23</v>
      </c>
      <c r="H93" s="10">
        <f>E93*G93</f>
        <v>29.302</v>
      </c>
    </row>
    <row r="94" spans="1:8" x14ac:dyDescent="0.25">
      <c r="A94" s="7" t="s">
        <v>70</v>
      </c>
      <c r="B94" s="6" t="s">
        <v>80</v>
      </c>
      <c r="C94" s="8" t="s">
        <v>8</v>
      </c>
      <c r="D94" s="9">
        <v>6.7969999999999997</v>
      </c>
      <c r="E94" s="9">
        <v>0.155</v>
      </c>
      <c r="F94" s="7" t="s">
        <v>9</v>
      </c>
      <c r="G94" s="10">
        <v>23</v>
      </c>
      <c r="H94" s="10">
        <f>E94*G94</f>
        <v>3.5649999999999999</v>
      </c>
    </row>
    <row r="95" spans="1:8" x14ac:dyDescent="0.25">
      <c r="A95" s="7" t="s">
        <v>70</v>
      </c>
      <c r="B95" s="6" t="s">
        <v>80</v>
      </c>
      <c r="C95" s="8" t="s">
        <v>8</v>
      </c>
      <c r="D95" s="9">
        <v>6.7969999999999997</v>
      </c>
      <c r="E95" s="9">
        <v>0.38600000000000001</v>
      </c>
      <c r="F95" s="7" t="s">
        <v>9</v>
      </c>
      <c r="G95" s="10">
        <v>23</v>
      </c>
      <c r="H95" s="10">
        <f>E95*G95</f>
        <v>8.8780000000000001</v>
      </c>
    </row>
    <row r="96" spans="1:8" x14ac:dyDescent="0.25">
      <c r="A96" s="12" t="s">
        <v>28</v>
      </c>
      <c r="B96" s="13"/>
      <c r="C96" s="14"/>
      <c r="D96" s="15">
        <f>SUM(D85:D95)</f>
        <v>30.202999999999999</v>
      </c>
      <c r="E96" s="15">
        <f>SUM(E85:E95)</f>
        <v>11.484</v>
      </c>
      <c r="F96" s="12"/>
      <c r="G96" s="16"/>
      <c r="H96" s="16">
        <f>SUM(H85:H95)</f>
        <v>264.13200000000001</v>
      </c>
    </row>
    <row r="97" spans="1:8" x14ac:dyDescent="0.25">
      <c r="A97" s="7"/>
      <c r="B97" s="5"/>
      <c r="C97" s="11"/>
      <c r="D97" s="9"/>
      <c r="E97" s="9"/>
      <c r="F97" s="7"/>
      <c r="G97" s="10"/>
      <c r="H97" s="10"/>
    </row>
    <row r="98" spans="1:8" x14ac:dyDescent="0.25">
      <c r="A98" s="7" t="s">
        <v>81</v>
      </c>
      <c r="B98" s="6" t="s">
        <v>82</v>
      </c>
      <c r="C98" s="8" t="s">
        <v>8</v>
      </c>
      <c r="D98" s="9">
        <v>1.7190000000000001</v>
      </c>
      <c r="E98" s="9">
        <v>1.706</v>
      </c>
      <c r="F98" s="7" t="s">
        <v>9</v>
      </c>
      <c r="G98" s="10">
        <v>23</v>
      </c>
      <c r="H98" s="10">
        <f>E98*G98</f>
        <v>39.238</v>
      </c>
    </row>
    <row r="99" spans="1:8" x14ac:dyDescent="0.25">
      <c r="A99" s="7" t="s">
        <v>81</v>
      </c>
      <c r="B99" s="6" t="s">
        <v>83</v>
      </c>
      <c r="C99" s="8" t="s">
        <v>8</v>
      </c>
      <c r="D99" s="9">
        <v>3.1880000000000002</v>
      </c>
      <c r="E99" s="9">
        <v>4.1000000000000002E-2</v>
      </c>
      <c r="F99" s="7" t="s">
        <v>9</v>
      </c>
      <c r="G99" s="10">
        <v>23</v>
      </c>
      <c r="H99" s="10">
        <f>E99*G99</f>
        <v>0.94300000000000006</v>
      </c>
    </row>
    <row r="100" spans="1:8" x14ac:dyDescent="0.25">
      <c r="A100" s="7" t="s">
        <v>81</v>
      </c>
      <c r="B100" s="6" t="s">
        <v>84</v>
      </c>
      <c r="C100" s="8" t="s">
        <v>8</v>
      </c>
      <c r="D100" s="9">
        <v>2.5369999999999999</v>
      </c>
      <c r="E100" s="9">
        <v>0.77500000000000002</v>
      </c>
      <c r="F100" s="7" t="s">
        <v>9</v>
      </c>
      <c r="G100" s="10">
        <v>23</v>
      </c>
      <c r="H100" s="10">
        <f>E100*G100</f>
        <v>17.824999999999999</v>
      </c>
    </row>
    <row r="101" spans="1:8" x14ac:dyDescent="0.25">
      <c r="A101" s="7" t="s">
        <v>81</v>
      </c>
      <c r="B101" s="6" t="s">
        <v>85</v>
      </c>
      <c r="C101" s="8" t="s">
        <v>8</v>
      </c>
      <c r="D101" s="9">
        <v>2.1419999999999999</v>
      </c>
      <c r="E101" s="9">
        <v>1.2090000000000001</v>
      </c>
      <c r="F101" s="7" t="s">
        <v>9</v>
      </c>
      <c r="G101" s="10">
        <v>23</v>
      </c>
      <c r="H101" s="10">
        <f>E101*G101</f>
        <v>27.807000000000002</v>
      </c>
    </row>
    <row r="102" spans="1:8" x14ac:dyDescent="0.25">
      <c r="A102" s="12" t="s">
        <v>28</v>
      </c>
      <c r="B102" s="13"/>
      <c r="C102" s="14"/>
      <c r="D102" s="15">
        <f>SUM(D98:D101)</f>
        <v>9.5860000000000003</v>
      </c>
      <c r="E102" s="15">
        <f>SUM(E98:E101)</f>
        <v>3.7309999999999999</v>
      </c>
      <c r="F102" s="12"/>
      <c r="G102" s="16"/>
      <c r="H102" s="16">
        <f>SUM(H98:H101)</f>
        <v>85.813000000000002</v>
      </c>
    </row>
    <row r="103" spans="1:8" x14ac:dyDescent="0.25">
      <c r="A103" s="7"/>
      <c r="B103" s="5"/>
      <c r="C103" s="11"/>
      <c r="D103" s="9"/>
      <c r="E103" s="9"/>
      <c r="F103" s="7"/>
      <c r="G103" s="10"/>
      <c r="H103" s="10"/>
    </row>
    <row r="104" spans="1:8" x14ac:dyDescent="0.25">
      <c r="A104" s="7" t="s">
        <v>86</v>
      </c>
      <c r="B104" s="6" t="s">
        <v>87</v>
      </c>
      <c r="C104" s="8" t="s">
        <v>8</v>
      </c>
      <c r="D104" s="9">
        <v>0.32300000000000001</v>
      </c>
      <c r="E104" s="9">
        <v>0.30599999999999999</v>
      </c>
      <c r="F104" s="7" t="s">
        <v>9</v>
      </c>
      <c r="G104" s="10">
        <v>23</v>
      </c>
      <c r="H104" s="10">
        <f>E104*G104</f>
        <v>7.0380000000000003</v>
      </c>
    </row>
    <row r="105" spans="1:8" x14ac:dyDescent="0.25">
      <c r="A105" s="7" t="s">
        <v>86</v>
      </c>
      <c r="B105" s="6" t="s">
        <v>88</v>
      </c>
      <c r="C105" s="8" t="s">
        <v>8</v>
      </c>
      <c r="D105" s="9">
        <v>0.998</v>
      </c>
      <c r="E105" s="9">
        <v>0.99099999999999999</v>
      </c>
      <c r="F105" s="7" t="s">
        <v>9</v>
      </c>
      <c r="G105" s="10">
        <v>23</v>
      </c>
      <c r="H105" s="10">
        <f>E105*G105</f>
        <v>22.792999999999999</v>
      </c>
    </row>
    <row r="106" spans="1:8" x14ac:dyDescent="0.25">
      <c r="A106" s="7" t="s">
        <v>86</v>
      </c>
      <c r="B106" s="6" t="s">
        <v>89</v>
      </c>
      <c r="C106" s="8" t="s">
        <v>8</v>
      </c>
      <c r="D106" s="9">
        <v>1.218</v>
      </c>
      <c r="E106" s="9">
        <v>1.208</v>
      </c>
      <c r="F106" s="7" t="s">
        <v>9</v>
      </c>
      <c r="G106" s="10">
        <v>23</v>
      </c>
      <c r="H106" s="10">
        <f>E106*G106</f>
        <v>27.783999999999999</v>
      </c>
    </row>
    <row r="107" spans="1:8" x14ac:dyDescent="0.25">
      <c r="A107" s="7" t="s">
        <v>86</v>
      </c>
      <c r="B107" s="6" t="s">
        <v>90</v>
      </c>
      <c r="C107" s="8" t="s">
        <v>8</v>
      </c>
      <c r="D107" s="9">
        <v>1.103</v>
      </c>
      <c r="E107" s="9">
        <v>1.103</v>
      </c>
      <c r="F107" s="7" t="s">
        <v>9</v>
      </c>
      <c r="G107" s="10">
        <v>23</v>
      </c>
      <c r="H107" s="10">
        <f>E107*G107</f>
        <v>25.369</v>
      </c>
    </row>
    <row r="108" spans="1:8" x14ac:dyDescent="0.25">
      <c r="A108" s="7" t="s">
        <v>86</v>
      </c>
      <c r="B108" s="6" t="s">
        <v>91</v>
      </c>
      <c r="C108" s="8" t="s">
        <v>8</v>
      </c>
      <c r="D108" s="9">
        <v>3.2090000000000001</v>
      </c>
      <c r="E108" s="9">
        <v>3.0179999999999998</v>
      </c>
      <c r="F108" s="7" t="s">
        <v>9</v>
      </c>
      <c r="G108" s="10">
        <v>23</v>
      </c>
      <c r="H108" s="10">
        <f>E108*G108</f>
        <v>69.414000000000001</v>
      </c>
    </row>
    <row r="109" spans="1:8" x14ac:dyDescent="0.25">
      <c r="A109" s="7" t="s">
        <v>86</v>
      </c>
      <c r="B109" s="6" t="s">
        <v>92</v>
      </c>
      <c r="C109" s="8" t="s">
        <v>8</v>
      </c>
      <c r="D109" s="9">
        <v>0.46100000000000002</v>
      </c>
      <c r="E109" s="9">
        <v>0.40799999999999997</v>
      </c>
      <c r="F109" s="7" t="s">
        <v>9</v>
      </c>
      <c r="G109" s="10">
        <v>23</v>
      </c>
      <c r="H109" s="10">
        <f>E109*G109</f>
        <v>9.3839999999999986</v>
      </c>
    </row>
    <row r="110" spans="1:8" x14ac:dyDescent="0.25">
      <c r="A110" s="7" t="s">
        <v>86</v>
      </c>
      <c r="B110" s="6" t="s">
        <v>93</v>
      </c>
      <c r="C110" s="8" t="s">
        <v>8</v>
      </c>
      <c r="D110" s="9">
        <v>3.129</v>
      </c>
      <c r="E110" s="9">
        <v>2.84</v>
      </c>
      <c r="F110" s="7" t="s">
        <v>9</v>
      </c>
      <c r="G110" s="10">
        <v>23</v>
      </c>
      <c r="H110" s="10">
        <f>E110*G110</f>
        <v>65.319999999999993</v>
      </c>
    </row>
    <row r="111" spans="1:8" x14ac:dyDescent="0.25">
      <c r="A111" s="7" t="s">
        <v>86</v>
      </c>
      <c r="B111" s="6" t="s">
        <v>94</v>
      </c>
      <c r="C111" s="8" t="s">
        <v>8</v>
      </c>
      <c r="D111" s="9">
        <v>0.499</v>
      </c>
      <c r="E111" s="9">
        <v>0.41099999999999998</v>
      </c>
      <c r="F111" s="7" t="s">
        <v>9</v>
      </c>
      <c r="G111" s="10">
        <v>23</v>
      </c>
      <c r="H111" s="10">
        <f>E111*G111</f>
        <v>9.4529999999999994</v>
      </c>
    </row>
    <row r="112" spans="1:8" x14ac:dyDescent="0.25">
      <c r="A112" s="7" t="s">
        <v>86</v>
      </c>
      <c r="B112" s="6" t="s">
        <v>95</v>
      </c>
      <c r="C112" s="8" t="s">
        <v>8</v>
      </c>
      <c r="D112" s="9">
        <v>0.59399999999999997</v>
      </c>
      <c r="E112" s="9">
        <v>0.52100000000000002</v>
      </c>
      <c r="F112" s="7" t="s">
        <v>9</v>
      </c>
      <c r="G112" s="10">
        <v>23</v>
      </c>
      <c r="H112" s="10">
        <f>E112*G112</f>
        <v>11.983000000000001</v>
      </c>
    </row>
    <row r="113" spans="1:8" x14ac:dyDescent="0.25">
      <c r="A113" s="7" t="s">
        <v>86</v>
      </c>
      <c r="B113" s="6" t="s">
        <v>30</v>
      </c>
      <c r="C113" s="8" t="s">
        <v>8</v>
      </c>
      <c r="D113" s="9">
        <v>4.1989999999999998</v>
      </c>
      <c r="E113" s="9">
        <v>3.2189999999999999</v>
      </c>
      <c r="F113" s="7" t="s">
        <v>9</v>
      </c>
      <c r="G113" s="10">
        <v>23</v>
      </c>
      <c r="H113" s="10">
        <f>E113*G113</f>
        <v>74.036999999999992</v>
      </c>
    </row>
    <row r="114" spans="1:8" x14ac:dyDescent="0.25">
      <c r="A114" s="7" t="s">
        <v>86</v>
      </c>
      <c r="B114" s="6" t="s">
        <v>96</v>
      </c>
      <c r="C114" s="8" t="s">
        <v>8</v>
      </c>
      <c r="D114" s="9">
        <v>1.581</v>
      </c>
      <c r="E114" s="9">
        <v>0.435</v>
      </c>
      <c r="F114" s="7" t="s">
        <v>9</v>
      </c>
      <c r="G114" s="10">
        <v>23</v>
      </c>
      <c r="H114" s="10">
        <f>E114*G114</f>
        <v>10.005000000000001</v>
      </c>
    </row>
    <row r="115" spans="1:8" x14ac:dyDescent="0.25">
      <c r="A115" s="7" t="s">
        <v>86</v>
      </c>
      <c r="B115" s="6" t="s">
        <v>97</v>
      </c>
      <c r="C115" s="8" t="s">
        <v>8</v>
      </c>
      <c r="D115" s="9">
        <v>1.103</v>
      </c>
      <c r="E115" s="9">
        <v>1.0780000000000001</v>
      </c>
      <c r="F115" s="7" t="s">
        <v>9</v>
      </c>
      <c r="G115" s="10">
        <v>23</v>
      </c>
      <c r="H115" s="10">
        <f>E115*G115</f>
        <v>24.794</v>
      </c>
    </row>
    <row r="116" spans="1:8" x14ac:dyDescent="0.25">
      <c r="A116" s="7" t="s">
        <v>86</v>
      </c>
      <c r="B116" s="6" t="s">
        <v>98</v>
      </c>
      <c r="C116" s="8" t="s">
        <v>8</v>
      </c>
      <c r="D116" s="9">
        <v>1.089</v>
      </c>
      <c r="E116" s="9">
        <v>1.083</v>
      </c>
      <c r="F116" s="7" t="s">
        <v>9</v>
      </c>
      <c r="G116" s="10">
        <v>23</v>
      </c>
      <c r="H116" s="10">
        <f>E116*G116</f>
        <v>24.908999999999999</v>
      </c>
    </row>
    <row r="117" spans="1:8" x14ac:dyDescent="0.25">
      <c r="A117" s="7" t="s">
        <v>86</v>
      </c>
      <c r="B117" s="6" t="s">
        <v>99</v>
      </c>
      <c r="C117" s="8" t="s">
        <v>8</v>
      </c>
      <c r="D117" s="9">
        <v>1.054</v>
      </c>
      <c r="E117" s="9">
        <v>0.78100000000000003</v>
      </c>
      <c r="F117" s="7" t="s">
        <v>9</v>
      </c>
      <c r="G117" s="10">
        <v>23</v>
      </c>
      <c r="H117" s="10">
        <f>E117*G117</f>
        <v>17.963000000000001</v>
      </c>
    </row>
    <row r="118" spans="1:8" x14ac:dyDescent="0.25">
      <c r="A118" s="7" t="s">
        <v>86</v>
      </c>
      <c r="B118" s="6" t="s">
        <v>100</v>
      </c>
      <c r="C118" s="8" t="s">
        <v>8</v>
      </c>
      <c r="D118" s="9">
        <v>0.93500000000000005</v>
      </c>
      <c r="E118" s="9">
        <v>0.93200000000000005</v>
      </c>
      <c r="F118" s="7" t="s">
        <v>9</v>
      </c>
      <c r="G118" s="10">
        <v>23</v>
      </c>
      <c r="H118" s="10">
        <f>E118*G118</f>
        <v>21.436</v>
      </c>
    </row>
    <row r="119" spans="1:8" x14ac:dyDescent="0.25">
      <c r="A119" s="7" t="s">
        <v>86</v>
      </c>
      <c r="B119" s="6" t="s">
        <v>101</v>
      </c>
      <c r="C119" s="8" t="s">
        <v>8</v>
      </c>
      <c r="D119" s="9">
        <v>0.96299999999999997</v>
      </c>
      <c r="E119" s="9">
        <v>0.94299999999999995</v>
      </c>
      <c r="F119" s="7" t="s">
        <v>9</v>
      </c>
      <c r="G119" s="10">
        <v>23</v>
      </c>
      <c r="H119" s="10">
        <f>E119*G119</f>
        <v>21.689</v>
      </c>
    </row>
    <row r="120" spans="1:8" x14ac:dyDescent="0.25">
      <c r="A120" s="7" t="s">
        <v>86</v>
      </c>
      <c r="B120" s="6" t="s">
        <v>102</v>
      </c>
      <c r="C120" s="8" t="s">
        <v>8</v>
      </c>
      <c r="D120" s="9">
        <v>0.89900000000000002</v>
      </c>
      <c r="E120" s="9">
        <v>0.88100000000000001</v>
      </c>
      <c r="F120" s="7" t="s">
        <v>9</v>
      </c>
      <c r="G120" s="10">
        <v>23</v>
      </c>
      <c r="H120" s="10">
        <f>E120*G120</f>
        <v>20.263000000000002</v>
      </c>
    </row>
    <row r="121" spans="1:8" x14ac:dyDescent="0.25">
      <c r="A121" s="7" t="s">
        <v>86</v>
      </c>
      <c r="B121" s="6" t="s">
        <v>103</v>
      </c>
      <c r="C121" s="8" t="s">
        <v>8</v>
      </c>
      <c r="D121" s="9">
        <v>0.72599999999999998</v>
      </c>
      <c r="E121" s="9">
        <v>0.69</v>
      </c>
      <c r="F121" s="7" t="s">
        <v>9</v>
      </c>
      <c r="G121" s="10">
        <v>23</v>
      </c>
      <c r="H121" s="10">
        <f>E121*G121</f>
        <v>15.87</v>
      </c>
    </row>
    <row r="122" spans="1:8" x14ac:dyDescent="0.25">
      <c r="A122" s="7" t="s">
        <v>86</v>
      </c>
      <c r="B122" s="6" t="s">
        <v>104</v>
      </c>
      <c r="C122" s="8" t="s">
        <v>8</v>
      </c>
      <c r="D122" s="9">
        <v>0.96899999999999997</v>
      </c>
      <c r="E122" s="9">
        <v>0.19600000000000001</v>
      </c>
      <c r="F122" s="7" t="s">
        <v>9</v>
      </c>
      <c r="G122" s="10">
        <v>23</v>
      </c>
      <c r="H122" s="10">
        <f>E122*G122</f>
        <v>4.508</v>
      </c>
    </row>
    <row r="123" spans="1:8" x14ac:dyDescent="0.25">
      <c r="A123" s="7" t="s">
        <v>86</v>
      </c>
      <c r="B123" s="6" t="s">
        <v>105</v>
      </c>
      <c r="C123" s="8" t="s">
        <v>8</v>
      </c>
      <c r="D123" s="9">
        <v>6.5350000000000001</v>
      </c>
      <c r="E123" s="9">
        <v>2.5790000000000002</v>
      </c>
      <c r="F123" s="7" t="s">
        <v>9</v>
      </c>
      <c r="G123" s="10">
        <v>23</v>
      </c>
      <c r="H123" s="10">
        <f>E123*G123</f>
        <v>59.317000000000007</v>
      </c>
    </row>
    <row r="124" spans="1:8" x14ac:dyDescent="0.25">
      <c r="A124" s="7" t="s">
        <v>86</v>
      </c>
      <c r="B124" s="6" t="s">
        <v>106</v>
      </c>
      <c r="C124" s="8" t="s">
        <v>8</v>
      </c>
      <c r="D124" s="9">
        <v>1.728</v>
      </c>
      <c r="E124" s="9">
        <v>0.20399999999999999</v>
      </c>
      <c r="F124" s="7" t="s">
        <v>9</v>
      </c>
      <c r="G124" s="10">
        <v>23</v>
      </c>
      <c r="H124" s="10">
        <f>E124*G124</f>
        <v>4.6919999999999993</v>
      </c>
    </row>
    <row r="125" spans="1:8" x14ac:dyDescent="0.25">
      <c r="A125" s="7" t="s">
        <v>86</v>
      </c>
      <c r="B125" s="6" t="s">
        <v>107</v>
      </c>
      <c r="C125" s="8" t="s">
        <v>8</v>
      </c>
      <c r="D125" s="9">
        <v>0.95399999999999996</v>
      </c>
      <c r="E125" s="9">
        <v>0.65900000000000003</v>
      </c>
      <c r="F125" s="7" t="s">
        <v>9</v>
      </c>
      <c r="G125" s="10">
        <v>23</v>
      </c>
      <c r="H125" s="10">
        <f>E125*G125</f>
        <v>15.157</v>
      </c>
    </row>
    <row r="126" spans="1:8" x14ac:dyDescent="0.25">
      <c r="A126" s="7" t="s">
        <v>86</v>
      </c>
      <c r="B126" s="6" t="s">
        <v>108</v>
      </c>
      <c r="C126" s="8" t="s">
        <v>8</v>
      </c>
      <c r="D126" s="9">
        <v>3.7240000000000002</v>
      </c>
      <c r="E126" s="9">
        <v>0.69199999999999995</v>
      </c>
      <c r="F126" s="7" t="s">
        <v>9</v>
      </c>
      <c r="G126" s="10">
        <v>23</v>
      </c>
      <c r="H126" s="10">
        <f>E126*G126</f>
        <v>15.915999999999999</v>
      </c>
    </row>
    <row r="127" spans="1:8" x14ac:dyDescent="0.25">
      <c r="A127" s="7" t="s">
        <v>86</v>
      </c>
      <c r="B127" s="6" t="s">
        <v>109</v>
      </c>
      <c r="C127" s="8" t="s">
        <v>8</v>
      </c>
      <c r="D127" s="9">
        <v>2.1789999999999998</v>
      </c>
      <c r="E127" s="9">
        <v>2.028</v>
      </c>
      <c r="F127" s="7" t="s">
        <v>9</v>
      </c>
      <c r="G127" s="10">
        <v>23</v>
      </c>
      <c r="H127" s="10">
        <f>E127*G127</f>
        <v>46.643999999999998</v>
      </c>
    </row>
    <row r="128" spans="1:8" x14ac:dyDescent="0.25">
      <c r="A128" s="7" t="s">
        <v>86</v>
      </c>
      <c r="B128" s="6" t="s">
        <v>110</v>
      </c>
      <c r="C128" s="8" t="s">
        <v>8</v>
      </c>
      <c r="D128" s="9">
        <v>1.024</v>
      </c>
      <c r="E128" s="9">
        <v>1.024</v>
      </c>
      <c r="F128" s="7" t="s">
        <v>9</v>
      </c>
      <c r="G128" s="10">
        <v>23</v>
      </c>
      <c r="H128" s="10">
        <f>E128*G128</f>
        <v>23.552</v>
      </c>
    </row>
    <row r="129" spans="1:8" x14ac:dyDescent="0.25">
      <c r="A129" s="7" t="s">
        <v>86</v>
      </c>
      <c r="B129" s="6" t="s">
        <v>111</v>
      </c>
      <c r="C129" s="8" t="s">
        <v>8</v>
      </c>
      <c r="D129" s="9">
        <v>1.9810000000000001</v>
      </c>
      <c r="E129" s="9">
        <v>0.79400000000000004</v>
      </c>
      <c r="F129" s="7" t="s">
        <v>9</v>
      </c>
      <c r="G129" s="10">
        <v>23</v>
      </c>
      <c r="H129" s="10">
        <f>E129*G129</f>
        <v>18.262</v>
      </c>
    </row>
    <row r="130" spans="1:8" x14ac:dyDescent="0.25">
      <c r="A130" s="7" t="s">
        <v>86</v>
      </c>
      <c r="B130" s="6" t="s">
        <v>112</v>
      </c>
      <c r="C130" s="8" t="s">
        <v>8</v>
      </c>
      <c r="D130" s="9">
        <v>0.63</v>
      </c>
      <c r="E130" s="9">
        <v>0.622</v>
      </c>
      <c r="F130" s="7" t="s">
        <v>9</v>
      </c>
      <c r="G130" s="10">
        <v>23</v>
      </c>
      <c r="H130" s="10">
        <f>E130*G130</f>
        <v>14.305999999999999</v>
      </c>
    </row>
    <row r="131" spans="1:8" x14ac:dyDescent="0.25">
      <c r="A131" s="7" t="s">
        <v>86</v>
      </c>
      <c r="B131" s="6" t="s">
        <v>113</v>
      </c>
      <c r="C131" s="8" t="s">
        <v>8</v>
      </c>
      <c r="D131" s="9">
        <v>3.2160000000000002</v>
      </c>
      <c r="E131" s="9">
        <v>2.1000000000000001E-2</v>
      </c>
      <c r="F131" s="7" t="s">
        <v>9</v>
      </c>
      <c r="G131" s="10">
        <v>23</v>
      </c>
      <c r="H131" s="10">
        <f>E131*G131</f>
        <v>0.48300000000000004</v>
      </c>
    </row>
    <row r="132" spans="1:8" x14ac:dyDescent="0.25">
      <c r="A132" s="7" t="s">
        <v>86</v>
      </c>
      <c r="B132" s="6" t="s">
        <v>114</v>
      </c>
      <c r="C132" s="8" t="s">
        <v>8</v>
      </c>
      <c r="D132" s="9">
        <v>1.1100000000000001</v>
      </c>
      <c r="E132" s="9">
        <v>1.0269999999999999</v>
      </c>
      <c r="F132" s="7" t="s">
        <v>9</v>
      </c>
      <c r="G132" s="10">
        <v>23</v>
      </c>
      <c r="H132" s="10">
        <f>E132*G132</f>
        <v>23.620999999999999</v>
      </c>
    </row>
    <row r="133" spans="1:8" x14ac:dyDescent="0.25">
      <c r="A133" s="7" t="s">
        <v>86</v>
      </c>
      <c r="B133" s="6" t="s">
        <v>115</v>
      </c>
      <c r="C133" s="8" t="s">
        <v>8</v>
      </c>
      <c r="D133" s="9">
        <v>0.19600000000000001</v>
      </c>
      <c r="E133" s="9">
        <v>0.19600000000000001</v>
      </c>
      <c r="F133" s="7" t="s">
        <v>9</v>
      </c>
      <c r="G133" s="10">
        <v>23</v>
      </c>
      <c r="H133" s="10">
        <f>E133*G133</f>
        <v>4.508</v>
      </c>
    </row>
    <row r="134" spans="1:8" x14ac:dyDescent="0.25">
      <c r="A134" s="7" t="s">
        <v>86</v>
      </c>
      <c r="B134" s="6" t="s">
        <v>116</v>
      </c>
      <c r="C134" s="8" t="s">
        <v>8</v>
      </c>
      <c r="D134" s="9">
        <v>1.032</v>
      </c>
      <c r="E134" s="9">
        <v>0.98199999999999998</v>
      </c>
      <c r="F134" s="7" t="s">
        <v>9</v>
      </c>
      <c r="G134" s="10">
        <v>23</v>
      </c>
      <c r="H134" s="10">
        <f>E134*G134</f>
        <v>22.585999999999999</v>
      </c>
    </row>
    <row r="135" spans="1:8" x14ac:dyDescent="0.25">
      <c r="A135" s="7" t="s">
        <v>86</v>
      </c>
      <c r="B135" s="6" t="s">
        <v>117</v>
      </c>
      <c r="C135" s="8" t="s">
        <v>8</v>
      </c>
      <c r="D135" s="9">
        <v>2.3719999999999999</v>
      </c>
      <c r="E135" s="9">
        <v>0.71</v>
      </c>
      <c r="F135" s="7" t="s">
        <v>9</v>
      </c>
      <c r="G135" s="10">
        <v>23</v>
      </c>
      <c r="H135" s="10">
        <f>E135*G135</f>
        <v>16.329999999999998</v>
      </c>
    </row>
    <row r="136" spans="1:8" x14ac:dyDescent="0.25">
      <c r="A136" s="7" t="s">
        <v>86</v>
      </c>
      <c r="B136" s="6" t="s">
        <v>118</v>
      </c>
      <c r="C136" s="8" t="s">
        <v>8</v>
      </c>
      <c r="D136" s="9">
        <v>5.3079999999999998</v>
      </c>
      <c r="E136" s="9">
        <v>0.88800000000000001</v>
      </c>
      <c r="F136" s="7" t="s">
        <v>9</v>
      </c>
      <c r="G136" s="10">
        <v>23</v>
      </c>
      <c r="H136" s="10">
        <f>E136*G136</f>
        <v>20.423999999999999</v>
      </c>
    </row>
    <row r="137" spans="1:8" x14ac:dyDescent="0.25">
      <c r="A137" s="7" t="s">
        <v>86</v>
      </c>
      <c r="B137" s="6" t="s">
        <v>118</v>
      </c>
      <c r="C137" s="8" t="s">
        <v>8</v>
      </c>
      <c r="D137" s="9">
        <v>5.3079999999999998</v>
      </c>
      <c r="E137" s="9">
        <v>0.95099999999999996</v>
      </c>
      <c r="F137" s="7" t="s">
        <v>9</v>
      </c>
      <c r="G137" s="10">
        <v>23</v>
      </c>
      <c r="H137" s="10">
        <f>E137*G137</f>
        <v>21.872999999999998</v>
      </c>
    </row>
    <row r="138" spans="1:8" x14ac:dyDescent="0.25">
      <c r="A138" s="7" t="s">
        <v>86</v>
      </c>
      <c r="B138" s="6" t="s">
        <v>119</v>
      </c>
      <c r="C138" s="8" t="s">
        <v>8</v>
      </c>
      <c r="D138" s="9">
        <v>1.1950000000000001</v>
      </c>
      <c r="E138" s="9">
        <v>1.171</v>
      </c>
      <c r="F138" s="7" t="s">
        <v>9</v>
      </c>
      <c r="G138" s="10">
        <v>23</v>
      </c>
      <c r="H138" s="10">
        <f>E138*G138</f>
        <v>26.933</v>
      </c>
    </row>
    <row r="139" spans="1:8" x14ac:dyDescent="0.25">
      <c r="A139" s="7" t="s">
        <v>86</v>
      </c>
      <c r="B139" s="6" t="s">
        <v>120</v>
      </c>
      <c r="C139" s="8" t="s">
        <v>8</v>
      </c>
      <c r="D139" s="9">
        <v>1.325</v>
      </c>
      <c r="E139" s="9">
        <v>1.3049999999999999</v>
      </c>
      <c r="F139" s="7" t="s">
        <v>9</v>
      </c>
      <c r="G139" s="10">
        <v>23</v>
      </c>
      <c r="H139" s="10">
        <f>E139*G139</f>
        <v>30.014999999999997</v>
      </c>
    </row>
    <row r="140" spans="1:8" x14ac:dyDescent="0.25">
      <c r="A140" s="7" t="s">
        <v>86</v>
      </c>
      <c r="B140" s="6" t="s">
        <v>121</v>
      </c>
      <c r="C140" s="8" t="s">
        <v>8</v>
      </c>
      <c r="D140" s="9">
        <v>0.53300000000000003</v>
      </c>
      <c r="E140" s="9">
        <v>0.51800000000000002</v>
      </c>
      <c r="F140" s="7" t="s">
        <v>9</v>
      </c>
      <c r="G140" s="10">
        <v>23</v>
      </c>
      <c r="H140" s="10">
        <f>E140*G140</f>
        <v>11.914</v>
      </c>
    </row>
    <row r="141" spans="1:8" x14ac:dyDescent="0.25">
      <c r="A141" s="7" t="s">
        <v>86</v>
      </c>
      <c r="B141" s="6" t="s">
        <v>122</v>
      </c>
      <c r="C141" s="8" t="s">
        <v>8</v>
      </c>
      <c r="D141" s="9">
        <v>0.56499999999999995</v>
      </c>
      <c r="E141" s="9">
        <v>0.55200000000000005</v>
      </c>
      <c r="F141" s="7" t="s">
        <v>9</v>
      </c>
      <c r="G141" s="10">
        <v>23</v>
      </c>
      <c r="H141" s="10">
        <f>E141*G141</f>
        <v>12.696000000000002</v>
      </c>
    </row>
    <row r="142" spans="1:8" x14ac:dyDescent="0.25">
      <c r="A142" s="7" t="s">
        <v>86</v>
      </c>
      <c r="B142" s="6" t="s">
        <v>123</v>
      </c>
      <c r="C142" s="8" t="s">
        <v>8</v>
      </c>
      <c r="D142" s="9">
        <v>1.516</v>
      </c>
      <c r="E142" s="9">
        <v>0.14299999999999999</v>
      </c>
      <c r="F142" s="7" t="s">
        <v>9</v>
      </c>
      <c r="G142" s="10">
        <v>23</v>
      </c>
      <c r="H142" s="10">
        <f>E142*G142</f>
        <v>3.2889999999999997</v>
      </c>
    </row>
    <row r="143" spans="1:8" x14ac:dyDescent="0.25">
      <c r="A143" s="7" t="s">
        <v>86</v>
      </c>
      <c r="B143" s="6" t="s">
        <v>124</v>
      </c>
      <c r="C143" s="8" t="s">
        <v>8</v>
      </c>
      <c r="D143" s="9">
        <v>1.9359999999999999</v>
      </c>
      <c r="E143" s="9">
        <v>0.113</v>
      </c>
      <c r="F143" s="7" t="s">
        <v>9</v>
      </c>
      <c r="G143" s="10">
        <v>23</v>
      </c>
      <c r="H143" s="10">
        <f>E143*G143</f>
        <v>2.5990000000000002</v>
      </c>
    </row>
    <row r="144" spans="1:8" x14ac:dyDescent="0.25">
      <c r="A144" s="7" t="s">
        <v>86</v>
      </c>
      <c r="B144" s="6" t="s">
        <v>124</v>
      </c>
      <c r="C144" s="8" t="s">
        <v>8</v>
      </c>
      <c r="D144" s="9">
        <v>1.9359999999999999</v>
      </c>
      <c r="E144" s="9">
        <v>0.93400000000000005</v>
      </c>
      <c r="F144" s="7" t="s">
        <v>9</v>
      </c>
      <c r="G144" s="10">
        <v>23</v>
      </c>
      <c r="H144" s="10">
        <f>E144*G144</f>
        <v>21.482000000000003</v>
      </c>
    </row>
    <row r="145" spans="1:8" x14ac:dyDescent="0.25">
      <c r="A145" s="7" t="s">
        <v>86</v>
      </c>
      <c r="B145" s="6" t="s">
        <v>125</v>
      </c>
      <c r="C145" s="8" t="s">
        <v>8</v>
      </c>
      <c r="D145" s="9">
        <v>0.56399999999999995</v>
      </c>
      <c r="E145" s="9">
        <v>0.54700000000000004</v>
      </c>
      <c r="F145" s="7" t="s">
        <v>9</v>
      </c>
      <c r="G145" s="10">
        <v>23</v>
      </c>
      <c r="H145" s="10">
        <f>E145*G145</f>
        <v>12.581000000000001</v>
      </c>
    </row>
    <row r="146" spans="1:8" x14ac:dyDescent="0.25">
      <c r="A146" s="7" t="s">
        <v>86</v>
      </c>
      <c r="B146" s="6" t="s">
        <v>26</v>
      </c>
      <c r="C146" s="8" t="s">
        <v>8</v>
      </c>
      <c r="D146" s="9">
        <v>9.4030000000000005</v>
      </c>
      <c r="E146" s="9">
        <v>3.7789999999999999</v>
      </c>
      <c r="F146" s="7" t="s">
        <v>9</v>
      </c>
      <c r="G146" s="10">
        <v>23</v>
      </c>
      <c r="H146" s="10">
        <f>E146*G146</f>
        <v>86.917000000000002</v>
      </c>
    </row>
    <row r="147" spans="1:8" x14ac:dyDescent="0.25">
      <c r="A147" s="7" t="s">
        <v>86</v>
      </c>
      <c r="B147" s="6" t="s">
        <v>126</v>
      </c>
      <c r="C147" s="8" t="s">
        <v>8</v>
      </c>
      <c r="D147" s="9">
        <v>4.9450000000000003</v>
      </c>
      <c r="E147" s="9">
        <v>0.33900000000000002</v>
      </c>
      <c r="F147" s="7" t="s">
        <v>9</v>
      </c>
      <c r="G147" s="10">
        <v>23</v>
      </c>
      <c r="H147" s="10">
        <f>E147*G147</f>
        <v>7.7970000000000006</v>
      </c>
    </row>
    <row r="148" spans="1:8" x14ac:dyDescent="0.25">
      <c r="A148" s="7" t="s">
        <v>86</v>
      </c>
      <c r="B148" s="6" t="s">
        <v>127</v>
      </c>
      <c r="C148" s="8" t="s">
        <v>8</v>
      </c>
      <c r="D148" s="9">
        <v>2.4319999999999999</v>
      </c>
      <c r="E148" s="9">
        <v>1.093</v>
      </c>
      <c r="F148" s="7" t="s">
        <v>9</v>
      </c>
      <c r="G148" s="10">
        <v>23</v>
      </c>
      <c r="H148" s="10">
        <f>E148*G148</f>
        <v>25.138999999999999</v>
      </c>
    </row>
    <row r="149" spans="1:8" x14ac:dyDescent="0.25">
      <c r="A149" s="7" t="s">
        <v>86</v>
      </c>
      <c r="B149" s="6" t="s">
        <v>128</v>
      </c>
      <c r="C149" s="8" t="s">
        <v>8</v>
      </c>
      <c r="D149" s="9">
        <v>5.4</v>
      </c>
      <c r="E149" s="9">
        <v>1.758</v>
      </c>
      <c r="F149" s="7" t="s">
        <v>9</v>
      </c>
      <c r="G149" s="10">
        <v>23</v>
      </c>
      <c r="H149" s="10">
        <f>E149*G149</f>
        <v>40.433999999999997</v>
      </c>
    </row>
    <row r="150" spans="1:8" x14ac:dyDescent="0.25">
      <c r="A150" s="7" t="s">
        <v>86</v>
      </c>
      <c r="B150" s="6" t="s">
        <v>129</v>
      </c>
      <c r="C150" s="8" t="s">
        <v>8</v>
      </c>
      <c r="D150" s="9">
        <v>6.4790000000000001</v>
      </c>
      <c r="E150" s="9">
        <v>2.0110000000000001</v>
      </c>
      <c r="F150" s="7" t="s">
        <v>9</v>
      </c>
      <c r="G150" s="10">
        <v>23</v>
      </c>
      <c r="H150" s="10">
        <f>E150*G150</f>
        <v>46.253</v>
      </c>
    </row>
    <row r="151" spans="1:8" x14ac:dyDescent="0.25">
      <c r="A151" s="7" t="s">
        <v>86</v>
      </c>
      <c r="B151" s="6" t="s">
        <v>130</v>
      </c>
      <c r="C151" s="8" t="s">
        <v>8</v>
      </c>
      <c r="D151" s="9">
        <v>0.83499999999999996</v>
      </c>
      <c r="E151" s="9">
        <v>4.5999999999999999E-2</v>
      </c>
      <c r="F151" s="7" t="s">
        <v>9</v>
      </c>
      <c r="G151" s="10">
        <v>23</v>
      </c>
      <c r="H151" s="10">
        <f>E151*G151</f>
        <v>1.0580000000000001</v>
      </c>
    </row>
    <row r="152" spans="1:8" x14ac:dyDescent="0.25">
      <c r="A152" s="12" t="s">
        <v>28</v>
      </c>
      <c r="B152" s="13"/>
      <c r="C152" s="14"/>
      <c r="D152" s="15">
        <f>SUM(D104:D151)</f>
        <v>101.41300000000003</v>
      </c>
      <c r="E152" s="15">
        <f>SUM(E104:E151)</f>
        <v>48.73</v>
      </c>
      <c r="F152" s="12"/>
      <c r="G152" s="16"/>
      <c r="H152" s="16">
        <f>SUM(H104:H151)</f>
        <v>1120.7900000000002</v>
      </c>
    </row>
    <row r="153" spans="1:8" x14ac:dyDescent="0.25">
      <c r="A153" s="7"/>
      <c r="B153" s="5"/>
      <c r="C153" s="11"/>
      <c r="D153" s="9"/>
      <c r="E153" s="9"/>
      <c r="F153" s="7"/>
      <c r="G153" s="10"/>
      <c r="H153" s="10"/>
    </row>
    <row r="154" spans="1:8" x14ac:dyDescent="0.25">
      <c r="A154" s="7" t="s">
        <v>131</v>
      </c>
      <c r="B154" s="6" t="s">
        <v>132</v>
      </c>
      <c r="C154" s="8" t="s">
        <v>8</v>
      </c>
      <c r="D154" s="9">
        <v>1.6240000000000001</v>
      </c>
      <c r="E154" s="9">
        <v>0.14000000000000001</v>
      </c>
      <c r="F154" s="7" t="s">
        <v>9</v>
      </c>
      <c r="G154" s="10">
        <v>23</v>
      </c>
      <c r="H154" s="10">
        <f>E154*G154</f>
        <v>3.22</v>
      </c>
    </row>
    <row r="155" spans="1:8" x14ac:dyDescent="0.25">
      <c r="A155" s="7" t="s">
        <v>131</v>
      </c>
      <c r="B155" s="6" t="s">
        <v>133</v>
      </c>
      <c r="C155" s="8" t="s">
        <v>8</v>
      </c>
      <c r="D155" s="9">
        <v>2.5750000000000002</v>
      </c>
      <c r="E155" s="9">
        <v>0.318</v>
      </c>
      <c r="F155" s="7" t="s">
        <v>9</v>
      </c>
      <c r="G155" s="10">
        <v>23</v>
      </c>
      <c r="H155" s="10">
        <f>E155*G155</f>
        <v>7.3140000000000001</v>
      </c>
    </row>
    <row r="156" spans="1:8" x14ac:dyDescent="0.25">
      <c r="A156" s="7" t="s">
        <v>131</v>
      </c>
      <c r="B156" s="6" t="s">
        <v>134</v>
      </c>
      <c r="C156" s="8" t="s">
        <v>8</v>
      </c>
      <c r="D156" s="9">
        <v>1.9730000000000001</v>
      </c>
      <c r="E156" s="9">
        <v>1.96</v>
      </c>
      <c r="F156" s="7" t="s">
        <v>9</v>
      </c>
      <c r="G156" s="10">
        <v>23</v>
      </c>
      <c r="H156" s="10">
        <f>E156*G156</f>
        <v>45.08</v>
      </c>
    </row>
    <row r="157" spans="1:8" x14ac:dyDescent="0.25">
      <c r="A157" s="7" t="s">
        <v>131</v>
      </c>
      <c r="B157" s="6" t="s">
        <v>135</v>
      </c>
      <c r="C157" s="8" t="s">
        <v>8</v>
      </c>
      <c r="D157" s="9">
        <v>3.7839999999999998</v>
      </c>
      <c r="E157" s="9">
        <v>0.502</v>
      </c>
      <c r="F157" s="7" t="s">
        <v>9</v>
      </c>
      <c r="G157" s="10">
        <v>23</v>
      </c>
      <c r="H157" s="10">
        <f>E157*G157</f>
        <v>11.545999999999999</v>
      </c>
    </row>
    <row r="158" spans="1:8" x14ac:dyDescent="0.25">
      <c r="A158" s="7" t="s">
        <v>131</v>
      </c>
      <c r="B158" s="6" t="s">
        <v>136</v>
      </c>
      <c r="C158" s="8" t="s">
        <v>8</v>
      </c>
      <c r="D158" s="9">
        <v>4.8490000000000002</v>
      </c>
      <c r="E158" s="9">
        <v>4.84</v>
      </c>
      <c r="F158" s="7" t="s">
        <v>9</v>
      </c>
      <c r="G158" s="10">
        <v>23</v>
      </c>
      <c r="H158" s="10">
        <f>E158*G158</f>
        <v>111.32</v>
      </c>
    </row>
    <row r="159" spans="1:8" x14ac:dyDescent="0.25">
      <c r="A159" s="7" t="s">
        <v>131</v>
      </c>
      <c r="B159" s="6" t="s">
        <v>137</v>
      </c>
      <c r="C159" s="8" t="s">
        <v>8</v>
      </c>
      <c r="D159" s="9">
        <v>3.9409999999999998</v>
      </c>
      <c r="E159" s="9">
        <v>0.442</v>
      </c>
      <c r="F159" s="7" t="s">
        <v>9</v>
      </c>
      <c r="G159" s="10">
        <v>23</v>
      </c>
      <c r="H159" s="10">
        <f>E159*G159</f>
        <v>10.166</v>
      </c>
    </row>
    <row r="160" spans="1:8" x14ac:dyDescent="0.25">
      <c r="A160" s="7" t="s">
        <v>131</v>
      </c>
      <c r="B160" s="6" t="s">
        <v>138</v>
      </c>
      <c r="C160" s="8" t="s">
        <v>8</v>
      </c>
      <c r="D160" s="9">
        <v>1.9410000000000001</v>
      </c>
      <c r="E160" s="9">
        <v>0.59599999999999997</v>
      </c>
      <c r="F160" s="7" t="s">
        <v>9</v>
      </c>
      <c r="G160" s="10">
        <v>23</v>
      </c>
      <c r="H160" s="10">
        <f>E160*G160</f>
        <v>13.708</v>
      </c>
    </row>
    <row r="161" spans="1:8" x14ac:dyDescent="0.25">
      <c r="A161" s="7" t="s">
        <v>131</v>
      </c>
      <c r="B161" s="6" t="s">
        <v>139</v>
      </c>
      <c r="C161" s="8" t="s">
        <v>8</v>
      </c>
      <c r="D161" s="9">
        <v>0.30399999999999999</v>
      </c>
      <c r="E161" s="9">
        <v>0.27800000000000002</v>
      </c>
      <c r="F161" s="7" t="s">
        <v>9</v>
      </c>
      <c r="G161" s="10">
        <v>23</v>
      </c>
      <c r="H161" s="10">
        <f>E161*G161</f>
        <v>6.3940000000000001</v>
      </c>
    </row>
    <row r="162" spans="1:8" x14ac:dyDescent="0.25">
      <c r="A162" s="7" t="s">
        <v>131</v>
      </c>
      <c r="B162" s="6" t="s">
        <v>140</v>
      </c>
      <c r="C162" s="8" t="s">
        <v>8</v>
      </c>
      <c r="D162" s="9">
        <v>2.8980000000000001</v>
      </c>
      <c r="E162" s="9">
        <v>2.2719999999999998</v>
      </c>
      <c r="F162" s="7" t="s">
        <v>9</v>
      </c>
      <c r="G162" s="10">
        <v>23</v>
      </c>
      <c r="H162" s="10">
        <f>E162*G162</f>
        <v>52.255999999999993</v>
      </c>
    </row>
    <row r="163" spans="1:8" x14ac:dyDescent="0.25">
      <c r="A163" s="7" t="s">
        <v>131</v>
      </c>
      <c r="B163" s="6" t="s">
        <v>141</v>
      </c>
      <c r="C163" s="8" t="s">
        <v>8</v>
      </c>
      <c r="D163" s="9">
        <v>2.742</v>
      </c>
      <c r="E163" s="9">
        <v>1.8140000000000001</v>
      </c>
      <c r="F163" s="7" t="s">
        <v>9</v>
      </c>
      <c r="G163" s="10">
        <v>23</v>
      </c>
      <c r="H163" s="10">
        <f>E163*G163</f>
        <v>41.722000000000001</v>
      </c>
    </row>
    <row r="164" spans="1:8" x14ac:dyDescent="0.25">
      <c r="A164" s="7" t="s">
        <v>131</v>
      </c>
      <c r="B164" s="6" t="s">
        <v>142</v>
      </c>
      <c r="C164" s="8" t="s">
        <v>8</v>
      </c>
      <c r="D164" s="9">
        <v>0.47899999999999998</v>
      </c>
      <c r="E164" s="9">
        <v>0.439</v>
      </c>
      <c r="F164" s="7" t="s">
        <v>9</v>
      </c>
      <c r="G164" s="10">
        <v>23</v>
      </c>
      <c r="H164" s="10">
        <f>E164*G164</f>
        <v>10.097</v>
      </c>
    </row>
    <row r="165" spans="1:8" x14ac:dyDescent="0.25">
      <c r="A165" s="7" t="s">
        <v>131</v>
      </c>
      <c r="B165" s="6" t="s">
        <v>143</v>
      </c>
      <c r="C165" s="8" t="s">
        <v>8</v>
      </c>
      <c r="D165" s="9">
        <v>0.61499999999999999</v>
      </c>
      <c r="E165" s="9">
        <v>0.59099999999999997</v>
      </c>
      <c r="F165" s="7" t="s">
        <v>9</v>
      </c>
      <c r="G165" s="10">
        <v>23</v>
      </c>
      <c r="H165" s="10">
        <f>E165*G165</f>
        <v>13.593</v>
      </c>
    </row>
    <row r="166" spans="1:8" x14ac:dyDescent="0.25">
      <c r="A166" s="7" t="s">
        <v>131</v>
      </c>
      <c r="B166" s="6" t="s">
        <v>144</v>
      </c>
      <c r="C166" s="8" t="s">
        <v>8</v>
      </c>
      <c r="D166" s="9">
        <v>0.88900000000000001</v>
      </c>
      <c r="E166" s="9">
        <v>0.79100000000000004</v>
      </c>
      <c r="F166" s="7" t="s">
        <v>9</v>
      </c>
      <c r="G166" s="10">
        <v>23</v>
      </c>
      <c r="H166" s="10">
        <f>E166*G166</f>
        <v>18.193000000000001</v>
      </c>
    </row>
    <row r="167" spans="1:8" x14ac:dyDescent="0.25">
      <c r="A167" s="7" t="s">
        <v>131</v>
      </c>
      <c r="B167" s="6" t="s">
        <v>145</v>
      </c>
      <c r="C167" s="8" t="s">
        <v>8</v>
      </c>
      <c r="D167" s="9">
        <v>3.625</v>
      </c>
      <c r="E167" s="9">
        <v>0.70599999999999996</v>
      </c>
      <c r="F167" s="7" t="s">
        <v>9</v>
      </c>
      <c r="G167" s="10">
        <v>23</v>
      </c>
      <c r="H167" s="10">
        <f>E167*G167</f>
        <v>16.238</v>
      </c>
    </row>
    <row r="168" spans="1:8" x14ac:dyDescent="0.25">
      <c r="A168" s="12" t="s">
        <v>28</v>
      </c>
      <c r="B168" s="13"/>
      <c r="C168" s="14"/>
      <c r="D168" s="15">
        <f>SUM(D154:D167)</f>
        <v>32.23899999999999</v>
      </c>
      <c r="E168" s="15">
        <f>SUM(E154:E167)</f>
        <v>15.689</v>
      </c>
      <c r="F168" s="12"/>
      <c r="G168" s="16"/>
      <c r="H168" s="16">
        <f>SUM(H154:H167)</f>
        <v>360.84699999999992</v>
      </c>
    </row>
    <row r="169" spans="1:8" x14ac:dyDescent="0.25">
      <c r="A169" s="7"/>
      <c r="B169" s="5"/>
      <c r="C169" s="11"/>
      <c r="D169" s="9"/>
      <c r="E169" s="9"/>
      <c r="F169" s="7"/>
      <c r="G169" s="10"/>
      <c r="H169" s="10"/>
    </row>
    <row r="170" spans="1:8" x14ac:dyDescent="0.25">
      <c r="A170" s="7" t="s">
        <v>146</v>
      </c>
      <c r="B170" s="6" t="s">
        <v>147</v>
      </c>
      <c r="C170" s="8" t="s">
        <v>8</v>
      </c>
      <c r="D170" s="9">
        <v>6.1609999999999996</v>
      </c>
      <c r="E170" s="9">
        <v>5.1619999999999999</v>
      </c>
      <c r="F170" s="7" t="s">
        <v>9</v>
      </c>
      <c r="G170" s="10">
        <v>23</v>
      </c>
      <c r="H170" s="10">
        <f>E170*G170</f>
        <v>118.726</v>
      </c>
    </row>
    <row r="171" spans="1:8" x14ac:dyDescent="0.25">
      <c r="A171" s="7" t="s">
        <v>146</v>
      </c>
      <c r="B171" s="6" t="s">
        <v>148</v>
      </c>
      <c r="C171" s="8" t="s">
        <v>8</v>
      </c>
      <c r="D171" s="9">
        <v>4.5330000000000004</v>
      </c>
      <c r="E171" s="9">
        <v>0.52600000000000002</v>
      </c>
      <c r="F171" s="7" t="s">
        <v>9</v>
      </c>
      <c r="G171" s="10">
        <v>23</v>
      </c>
      <c r="H171" s="10">
        <f>E171*G171</f>
        <v>12.098000000000001</v>
      </c>
    </row>
    <row r="172" spans="1:8" x14ac:dyDescent="0.25">
      <c r="A172" s="7" t="s">
        <v>146</v>
      </c>
      <c r="B172" s="6" t="s">
        <v>149</v>
      </c>
      <c r="C172" s="8" t="s">
        <v>8</v>
      </c>
      <c r="D172" s="9">
        <v>0.51100000000000001</v>
      </c>
      <c r="E172" s="9">
        <v>0.441</v>
      </c>
      <c r="F172" s="7" t="s">
        <v>9</v>
      </c>
      <c r="G172" s="10">
        <v>23</v>
      </c>
      <c r="H172" s="10">
        <f>E172*G172</f>
        <v>10.143000000000001</v>
      </c>
    </row>
    <row r="173" spans="1:8" x14ac:dyDescent="0.25">
      <c r="A173" s="7" t="s">
        <v>146</v>
      </c>
      <c r="B173" s="6" t="s">
        <v>150</v>
      </c>
      <c r="C173" s="8" t="s">
        <v>8</v>
      </c>
      <c r="D173" s="9">
        <v>0.6</v>
      </c>
      <c r="E173" s="9">
        <v>0.16600000000000001</v>
      </c>
      <c r="F173" s="7" t="s">
        <v>9</v>
      </c>
      <c r="G173" s="10">
        <v>23</v>
      </c>
      <c r="H173" s="10">
        <f>E173*G173</f>
        <v>3.8180000000000001</v>
      </c>
    </row>
    <row r="174" spans="1:8" x14ac:dyDescent="0.25">
      <c r="A174" s="7" t="s">
        <v>146</v>
      </c>
      <c r="B174" s="6" t="s">
        <v>151</v>
      </c>
      <c r="C174" s="8" t="s">
        <v>8</v>
      </c>
      <c r="D174" s="9">
        <v>6.8659999999999997</v>
      </c>
      <c r="E174" s="9">
        <v>0.29599999999999999</v>
      </c>
      <c r="F174" s="7" t="s">
        <v>9</v>
      </c>
      <c r="G174" s="10">
        <v>23</v>
      </c>
      <c r="H174" s="10">
        <f>E174*G174</f>
        <v>6.8079999999999998</v>
      </c>
    </row>
    <row r="175" spans="1:8" x14ac:dyDescent="0.25">
      <c r="A175" s="7" t="s">
        <v>146</v>
      </c>
      <c r="B175" s="6" t="s">
        <v>7</v>
      </c>
      <c r="C175" s="8" t="s">
        <v>8</v>
      </c>
      <c r="D175" s="9">
        <v>3.395</v>
      </c>
      <c r="E175" s="9">
        <v>0.63300000000000001</v>
      </c>
      <c r="F175" s="7" t="s">
        <v>9</v>
      </c>
      <c r="G175" s="10">
        <v>23</v>
      </c>
      <c r="H175" s="10">
        <f>E175*G175</f>
        <v>14.559000000000001</v>
      </c>
    </row>
    <row r="176" spans="1:8" x14ac:dyDescent="0.25">
      <c r="A176" s="7" t="s">
        <v>146</v>
      </c>
      <c r="B176" s="6" t="s">
        <v>10</v>
      </c>
      <c r="C176" s="8" t="s">
        <v>8</v>
      </c>
      <c r="D176" s="9">
        <v>1.4990000000000001</v>
      </c>
      <c r="E176" s="9">
        <v>0.55700000000000005</v>
      </c>
      <c r="F176" s="7" t="s">
        <v>9</v>
      </c>
      <c r="G176" s="10">
        <v>23</v>
      </c>
      <c r="H176" s="10">
        <f>E176*G176</f>
        <v>12.811000000000002</v>
      </c>
    </row>
    <row r="177" spans="1:8" x14ac:dyDescent="0.25">
      <c r="A177" s="7" t="s">
        <v>146</v>
      </c>
      <c r="B177" s="6" t="s">
        <v>61</v>
      </c>
      <c r="C177" s="8" t="s">
        <v>8</v>
      </c>
      <c r="D177" s="9">
        <v>11.859</v>
      </c>
      <c r="E177" s="9">
        <v>0.32800000000000001</v>
      </c>
      <c r="F177" s="7" t="s">
        <v>9</v>
      </c>
      <c r="G177" s="10">
        <v>23</v>
      </c>
      <c r="H177" s="10">
        <f>E177*G177</f>
        <v>7.5440000000000005</v>
      </c>
    </row>
    <row r="178" spans="1:8" x14ac:dyDescent="0.25">
      <c r="A178" s="7" t="s">
        <v>146</v>
      </c>
      <c r="B178" s="6" t="s">
        <v>62</v>
      </c>
      <c r="C178" s="8" t="s">
        <v>8</v>
      </c>
      <c r="D178" s="9">
        <v>3.823</v>
      </c>
      <c r="E178" s="9">
        <v>1.0309999999999999</v>
      </c>
      <c r="F178" s="7" t="s">
        <v>9</v>
      </c>
      <c r="G178" s="10">
        <v>23</v>
      </c>
      <c r="H178" s="10">
        <f>E178*G178</f>
        <v>23.712999999999997</v>
      </c>
    </row>
    <row r="179" spans="1:8" x14ac:dyDescent="0.25">
      <c r="A179" s="7" t="s">
        <v>146</v>
      </c>
      <c r="B179" s="6" t="s">
        <v>152</v>
      </c>
      <c r="C179" s="8" t="s">
        <v>8</v>
      </c>
      <c r="D179" s="9">
        <v>1.0489999999999999</v>
      </c>
      <c r="E179" s="9">
        <v>0.80500000000000005</v>
      </c>
      <c r="F179" s="7" t="s">
        <v>9</v>
      </c>
      <c r="G179" s="10">
        <v>23</v>
      </c>
      <c r="H179" s="10">
        <f>E179*G179</f>
        <v>18.515000000000001</v>
      </c>
    </row>
    <row r="180" spans="1:8" x14ac:dyDescent="0.25">
      <c r="A180" s="7" t="s">
        <v>146</v>
      </c>
      <c r="B180" s="6" t="s">
        <v>153</v>
      </c>
      <c r="C180" s="8" t="s">
        <v>8</v>
      </c>
      <c r="D180" s="9">
        <v>0.73799999999999999</v>
      </c>
      <c r="E180" s="9">
        <v>0.628</v>
      </c>
      <c r="F180" s="7" t="s">
        <v>9</v>
      </c>
      <c r="G180" s="10">
        <v>23</v>
      </c>
      <c r="H180" s="10">
        <f>E180*G180</f>
        <v>14.444000000000001</v>
      </c>
    </row>
    <row r="181" spans="1:8" x14ac:dyDescent="0.25">
      <c r="A181" s="7" t="s">
        <v>146</v>
      </c>
      <c r="B181" s="6" t="s">
        <v>154</v>
      </c>
      <c r="C181" s="8" t="s">
        <v>8</v>
      </c>
      <c r="D181" s="9">
        <v>2.3839999999999999</v>
      </c>
      <c r="E181" s="9">
        <v>2.3839999999999999</v>
      </c>
      <c r="F181" s="7" t="s">
        <v>9</v>
      </c>
      <c r="G181" s="10">
        <v>23</v>
      </c>
      <c r="H181" s="10">
        <f>E181*G181</f>
        <v>54.832000000000001</v>
      </c>
    </row>
    <row r="182" spans="1:8" x14ac:dyDescent="0.25">
      <c r="A182" s="7" t="s">
        <v>146</v>
      </c>
      <c r="B182" s="6" t="s">
        <v>155</v>
      </c>
      <c r="C182" s="8" t="s">
        <v>8</v>
      </c>
      <c r="D182" s="9">
        <v>1.7769999999999999</v>
      </c>
      <c r="E182" s="9">
        <v>0.71099999999999997</v>
      </c>
      <c r="F182" s="7" t="s">
        <v>9</v>
      </c>
      <c r="G182" s="10">
        <v>23</v>
      </c>
      <c r="H182" s="10">
        <f>E182*G182</f>
        <v>16.352999999999998</v>
      </c>
    </row>
    <row r="183" spans="1:8" x14ac:dyDescent="0.25">
      <c r="A183" s="7" t="s">
        <v>146</v>
      </c>
      <c r="B183" s="6" t="s">
        <v>156</v>
      </c>
      <c r="C183" s="8" t="s">
        <v>8</v>
      </c>
      <c r="D183" s="9">
        <v>2.4060000000000001</v>
      </c>
      <c r="E183" s="9">
        <v>1.857</v>
      </c>
      <c r="F183" s="7" t="s">
        <v>9</v>
      </c>
      <c r="G183" s="10">
        <v>23</v>
      </c>
      <c r="H183" s="10">
        <f>E183*G183</f>
        <v>42.710999999999999</v>
      </c>
    </row>
    <row r="184" spans="1:8" x14ac:dyDescent="0.25">
      <c r="A184" s="7" t="s">
        <v>146</v>
      </c>
      <c r="B184" s="6" t="s">
        <v>157</v>
      </c>
      <c r="C184" s="8" t="s">
        <v>8</v>
      </c>
      <c r="D184" s="9">
        <v>0.378</v>
      </c>
      <c r="E184" s="9">
        <v>0.378</v>
      </c>
      <c r="F184" s="7" t="s">
        <v>9</v>
      </c>
      <c r="G184" s="10">
        <v>23</v>
      </c>
      <c r="H184" s="10">
        <f>E184*G184</f>
        <v>8.6940000000000008</v>
      </c>
    </row>
    <row r="185" spans="1:8" x14ac:dyDescent="0.25">
      <c r="A185" s="7" t="s">
        <v>146</v>
      </c>
      <c r="B185" s="6" t="s">
        <v>158</v>
      </c>
      <c r="C185" s="8" t="s">
        <v>8</v>
      </c>
      <c r="D185" s="9">
        <v>0.435</v>
      </c>
      <c r="E185" s="9">
        <v>0.42599999999999999</v>
      </c>
      <c r="F185" s="7" t="s">
        <v>9</v>
      </c>
      <c r="G185" s="10">
        <v>23</v>
      </c>
      <c r="H185" s="10">
        <f>E185*G185</f>
        <v>9.798</v>
      </c>
    </row>
    <row r="186" spans="1:8" x14ac:dyDescent="0.25">
      <c r="A186" s="7" t="s">
        <v>146</v>
      </c>
      <c r="B186" s="6" t="s">
        <v>159</v>
      </c>
      <c r="C186" s="8" t="s">
        <v>8</v>
      </c>
      <c r="D186" s="9">
        <v>0.65700000000000003</v>
      </c>
      <c r="E186" s="9">
        <v>0.155</v>
      </c>
      <c r="F186" s="7" t="s">
        <v>9</v>
      </c>
      <c r="G186" s="10">
        <v>23</v>
      </c>
      <c r="H186" s="10">
        <f>E186*G186</f>
        <v>3.5649999999999999</v>
      </c>
    </row>
    <row r="187" spans="1:8" x14ac:dyDescent="0.25">
      <c r="A187" s="7" t="s">
        <v>146</v>
      </c>
      <c r="B187" s="6" t="s">
        <v>160</v>
      </c>
      <c r="C187" s="8" t="s">
        <v>8</v>
      </c>
      <c r="D187" s="9">
        <v>1.5680000000000001</v>
      </c>
      <c r="E187" s="9">
        <v>1.1319999999999999</v>
      </c>
      <c r="F187" s="7" t="s">
        <v>9</v>
      </c>
      <c r="G187" s="10">
        <v>23</v>
      </c>
      <c r="H187" s="10">
        <f>E187*G187</f>
        <v>26.035999999999998</v>
      </c>
    </row>
    <row r="188" spans="1:8" x14ac:dyDescent="0.25">
      <c r="A188" s="7" t="s">
        <v>146</v>
      </c>
      <c r="B188" s="6" t="s">
        <v>161</v>
      </c>
      <c r="C188" s="8" t="s">
        <v>8</v>
      </c>
      <c r="D188" s="9">
        <v>1.827</v>
      </c>
      <c r="E188" s="9">
        <v>0.749</v>
      </c>
      <c r="F188" s="7" t="s">
        <v>9</v>
      </c>
      <c r="G188" s="10">
        <v>23</v>
      </c>
      <c r="H188" s="10">
        <f>E188*G188</f>
        <v>17.227</v>
      </c>
    </row>
    <row r="189" spans="1:8" x14ac:dyDescent="0.25">
      <c r="A189" s="7" t="s">
        <v>146</v>
      </c>
      <c r="B189" s="6" t="s">
        <v>162</v>
      </c>
      <c r="C189" s="8" t="s">
        <v>8</v>
      </c>
      <c r="D189" s="9">
        <v>0.63700000000000001</v>
      </c>
      <c r="E189" s="9">
        <v>0.61899999999999999</v>
      </c>
      <c r="F189" s="7" t="s">
        <v>9</v>
      </c>
      <c r="G189" s="10">
        <v>23</v>
      </c>
      <c r="H189" s="10">
        <f>E189*G189</f>
        <v>14.237</v>
      </c>
    </row>
    <row r="190" spans="1:8" x14ac:dyDescent="0.25">
      <c r="A190" s="7" t="s">
        <v>146</v>
      </c>
      <c r="B190" s="6" t="s">
        <v>163</v>
      </c>
      <c r="C190" s="8" t="s">
        <v>8</v>
      </c>
      <c r="D190" s="9">
        <v>0.54200000000000004</v>
      </c>
      <c r="E190" s="9">
        <v>0.54200000000000004</v>
      </c>
      <c r="F190" s="7" t="s">
        <v>9</v>
      </c>
      <c r="G190" s="10">
        <v>23</v>
      </c>
      <c r="H190" s="10">
        <f>E190*G190</f>
        <v>12.466000000000001</v>
      </c>
    </row>
    <row r="191" spans="1:8" x14ac:dyDescent="0.25">
      <c r="A191" s="7" t="s">
        <v>146</v>
      </c>
      <c r="B191" s="6" t="s">
        <v>164</v>
      </c>
      <c r="C191" s="8" t="s">
        <v>8</v>
      </c>
      <c r="D191" s="9">
        <v>1.089</v>
      </c>
      <c r="E191" s="9">
        <v>0.89500000000000002</v>
      </c>
      <c r="F191" s="7" t="s">
        <v>9</v>
      </c>
      <c r="G191" s="10">
        <v>23</v>
      </c>
      <c r="H191" s="10">
        <f>E191*G191</f>
        <v>20.585000000000001</v>
      </c>
    </row>
    <row r="192" spans="1:8" x14ac:dyDescent="0.25">
      <c r="A192" s="7" t="s">
        <v>146</v>
      </c>
      <c r="B192" s="6" t="s">
        <v>165</v>
      </c>
      <c r="C192" s="8" t="s">
        <v>8</v>
      </c>
      <c r="D192" s="9">
        <v>0.80300000000000005</v>
      </c>
      <c r="E192" s="9">
        <v>0.78400000000000003</v>
      </c>
      <c r="F192" s="7" t="s">
        <v>9</v>
      </c>
      <c r="G192" s="10">
        <v>23</v>
      </c>
      <c r="H192" s="10">
        <f>E192*G192</f>
        <v>18.032</v>
      </c>
    </row>
    <row r="193" spans="1:8" x14ac:dyDescent="0.25">
      <c r="A193" s="7" t="s">
        <v>146</v>
      </c>
      <c r="B193" s="6" t="s">
        <v>133</v>
      </c>
      <c r="C193" s="8" t="s">
        <v>8</v>
      </c>
      <c r="D193" s="9">
        <v>2.5750000000000002</v>
      </c>
      <c r="E193" s="9">
        <v>2.2389999999999999</v>
      </c>
      <c r="F193" s="7" t="s">
        <v>9</v>
      </c>
      <c r="G193" s="10">
        <v>23</v>
      </c>
      <c r="H193" s="10">
        <f>E193*G193</f>
        <v>51.497</v>
      </c>
    </row>
    <row r="194" spans="1:8" x14ac:dyDescent="0.25">
      <c r="A194" s="7" t="s">
        <v>146</v>
      </c>
      <c r="B194" s="6" t="s">
        <v>166</v>
      </c>
      <c r="C194" s="8" t="s">
        <v>8</v>
      </c>
      <c r="D194" s="9">
        <v>0.94699999999999995</v>
      </c>
      <c r="E194" s="9">
        <v>0.94699999999999995</v>
      </c>
      <c r="F194" s="7" t="s">
        <v>9</v>
      </c>
      <c r="G194" s="10">
        <v>23</v>
      </c>
      <c r="H194" s="10">
        <f>E194*G194</f>
        <v>21.780999999999999</v>
      </c>
    </row>
    <row r="195" spans="1:8" x14ac:dyDescent="0.25">
      <c r="A195" s="7" t="s">
        <v>146</v>
      </c>
      <c r="B195" s="6" t="s">
        <v>167</v>
      </c>
      <c r="C195" s="8" t="s">
        <v>8</v>
      </c>
      <c r="D195" s="9">
        <v>1.373</v>
      </c>
      <c r="E195" s="9">
        <v>1.373</v>
      </c>
      <c r="F195" s="7" t="s">
        <v>9</v>
      </c>
      <c r="G195" s="10">
        <v>23</v>
      </c>
      <c r="H195" s="10">
        <f>E195*G195</f>
        <v>31.579000000000001</v>
      </c>
    </row>
    <row r="196" spans="1:8" x14ac:dyDescent="0.25">
      <c r="A196" s="7" t="s">
        <v>146</v>
      </c>
      <c r="B196" s="6" t="s">
        <v>168</v>
      </c>
      <c r="C196" s="8" t="s">
        <v>8</v>
      </c>
      <c r="D196" s="9">
        <v>1.1879999999999999</v>
      </c>
      <c r="E196" s="9">
        <v>1.1879999999999999</v>
      </c>
      <c r="F196" s="7" t="s">
        <v>9</v>
      </c>
      <c r="G196" s="10">
        <v>23</v>
      </c>
      <c r="H196" s="10">
        <f>E196*G196</f>
        <v>27.323999999999998</v>
      </c>
    </row>
    <row r="197" spans="1:8" x14ac:dyDescent="0.25">
      <c r="A197" s="7" t="s">
        <v>146</v>
      </c>
      <c r="B197" s="6" t="s">
        <v>135</v>
      </c>
      <c r="C197" s="8" t="s">
        <v>8</v>
      </c>
      <c r="D197" s="9">
        <v>3.7839999999999998</v>
      </c>
      <c r="E197" s="9">
        <v>2.6459999999999999</v>
      </c>
      <c r="F197" s="7" t="s">
        <v>9</v>
      </c>
      <c r="G197" s="10">
        <v>23</v>
      </c>
      <c r="H197" s="10">
        <f>E197*G197</f>
        <v>60.857999999999997</v>
      </c>
    </row>
    <row r="198" spans="1:8" x14ac:dyDescent="0.25">
      <c r="A198" s="7" t="s">
        <v>146</v>
      </c>
      <c r="B198" s="6" t="s">
        <v>169</v>
      </c>
      <c r="C198" s="8" t="s">
        <v>8</v>
      </c>
      <c r="D198" s="9">
        <v>3.8370000000000002</v>
      </c>
      <c r="E198" s="9">
        <v>0.49299999999999999</v>
      </c>
      <c r="F198" s="7" t="s">
        <v>9</v>
      </c>
      <c r="G198" s="10">
        <v>23</v>
      </c>
      <c r="H198" s="10">
        <f>E198*G198</f>
        <v>11.339</v>
      </c>
    </row>
    <row r="199" spans="1:8" x14ac:dyDescent="0.25">
      <c r="A199" s="7" t="s">
        <v>146</v>
      </c>
      <c r="B199" s="6" t="s">
        <v>170</v>
      </c>
      <c r="C199" s="8" t="s">
        <v>8</v>
      </c>
      <c r="D199" s="9">
        <v>2.895</v>
      </c>
      <c r="E199" s="9">
        <v>0.84699999999999998</v>
      </c>
      <c r="F199" s="7" t="s">
        <v>9</v>
      </c>
      <c r="G199" s="10">
        <v>23</v>
      </c>
      <c r="H199" s="10">
        <f>E199*G199</f>
        <v>19.480999999999998</v>
      </c>
    </row>
    <row r="200" spans="1:8" x14ac:dyDescent="0.25">
      <c r="A200" s="7" t="s">
        <v>146</v>
      </c>
      <c r="B200" s="6" t="s">
        <v>171</v>
      </c>
      <c r="C200" s="8" t="s">
        <v>8</v>
      </c>
      <c r="D200" s="9">
        <v>0.40600000000000003</v>
      </c>
      <c r="E200" s="9">
        <v>0.23100000000000001</v>
      </c>
      <c r="F200" s="7" t="s">
        <v>9</v>
      </c>
      <c r="G200" s="10">
        <v>23</v>
      </c>
      <c r="H200" s="10">
        <f>E200*G200</f>
        <v>5.3130000000000006</v>
      </c>
    </row>
    <row r="201" spans="1:8" x14ac:dyDescent="0.25">
      <c r="A201" s="7" t="s">
        <v>146</v>
      </c>
      <c r="B201" s="6" t="s">
        <v>172</v>
      </c>
      <c r="C201" s="8" t="s">
        <v>8</v>
      </c>
      <c r="D201" s="9">
        <v>1.569</v>
      </c>
      <c r="E201" s="9">
        <v>1.2999999999999999E-2</v>
      </c>
      <c r="F201" s="7" t="s">
        <v>9</v>
      </c>
      <c r="G201" s="10">
        <v>23</v>
      </c>
      <c r="H201" s="10">
        <f>E201*G201</f>
        <v>0.29899999999999999</v>
      </c>
    </row>
    <row r="202" spans="1:8" x14ac:dyDescent="0.25">
      <c r="A202" s="7" t="s">
        <v>146</v>
      </c>
      <c r="B202" s="6" t="s">
        <v>173</v>
      </c>
      <c r="C202" s="8" t="s">
        <v>8</v>
      </c>
      <c r="D202" s="9">
        <v>5.3310000000000004</v>
      </c>
      <c r="E202" s="9">
        <v>0.67400000000000004</v>
      </c>
      <c r="F202" s="7" t="s">
        <v>9</v>
      </c>
      <c r="G202" s="10">
        <v>23</v>
      </c>
      <c r="H202" s="10">
        <f>E202*G202</f>
        <v>15.502000000000001</v>
      </c>
    </row>
    <row r="203" spans="1:8" x14ac:dyDescent="0.25">
      <c r="A203" s="7" t="s">
        <v>146</v>
      </c>
      <c r="B203" s="6" t="s">
        <v>173</v>
      </c>
      <c r="C203" s="8" t="s">
        <v>8</v>
      </c>
      <c r="D203" s="9">
        <v>5.3310000000000004</v>
      </c>
      <c r="E203" s="9">
        <v>1.367</v>
      </c>
      <c r="F203" s="7" t="s">
        <v>9</v>
      </c>
      <c r="G203" s="10">
        <v>23</v>
      </c>
      <c r="H203" s="10">
        <f>E203*G203</f>
        <v>31.440999999999999</v>
      </c>
    </row>
    <row r="204" spans="1:8" x14ac:dyDescent="0.25">
      <c r="A204" s="7" t="s">
        <v>146</v>
      </c>
      <c r="B204" s="6" t="s">
        <v>174</v>
      </c>
      <c r="C204" s="8" t="s">
        <v>8</v>
      </c>
      <c r="D204" s="9">
        <v>4.67</v>
      </c>
      <c r="E204" s="9">
        <v>4.6459999999999999</v>
      </c>
      <c r="F204" s="7" t="s">
        <v>9</v>
      </c>
      <c r="G204" s="10">
        <v>23</v>
      </c>
      <c r="H204" s="10">
        <f>E204*G204</f>
        <v>106.858</v>
      </c>
    </row>
    <row r="205" spans="1:8" x14ac:dyDescent="0.25">
      <c r="A205" s="7" t="s">
        <v>146</v>
      </c>
      <c r="B205" s="6" t="s">
        <v>175</v>
      </c>
      <c r="C205" s="8" t="s">
        <v>8</v>
      </c>
      <c r="D205" s="9">
        <v>9.1869999999999994</v>
      </c>
      <c r="E205" s="9">
        <v>1.79</v>
      </c>
      <c r="F205" s="7" t="s">
        <v>9</v>
      </c>
      <c r="G205" s="10">
        <v>23</v>
      </c>
      <c r="H205" s="10">
        <f>E205*G205</f>
        <v>41.17</v>
      </c>
    </row>
    <row r="206" spans="1:8" x14ac:dyDescent="0.25">
      <c r="A206" s="7" t="s">
        <v>146</v>
      </c>
      <c r="B206" s="6" t="s">
        <v>176</v>
      </c>
      <c r="C206" s="8" t="s">
        <v>8</v>
      </c>
      <c r="D206" s="9">
        <v>1.7</v>
      </c>
      <c r="E206" s="9">
        <v>0.91</v>
      </c>
      <c r="F206" s="7" t="s">
        <v>9</v>
      </c>
      <c r="G206" s="10">
        <v>23</v>
      </c>
      <c r="H206" s="10">
        <f>E206*G206</f>
        <v>20.93</v>
      </c>
    </row>
    <row r="207" spans="1:8" x14ac:dyDescent="0.25">
      <c r="A207" s="7" t="s">
        <v>146</v>
      </c>
      <c r="B207" s="6" t="s">
        <v>177</v>
      </c>
      <c r="C207" s="8" t="s">
        <v>8</v>
      </c>
      <c r="D207" s="9">
        <v>0.90900000000000003</v>
      </c>
      <c r="E207" s="9">
        <v>0.443</v>
      </c>
      <c r="F207" s="7" t="s">
        <v>9</v>
      </c>
      <c r="G207" s="10">
        <v>23</v>
      </c>
      <c r="H207" s="10">
        <f>E207*G207</f>
        <v>10.189</v>
      </c>
    </row>
    <row r="208" spans="1:8" x14ac:dyDescent="0.25">
      <c r="A208" s="7" t="s">
        <v>146</v>
      </c>
      <c r="B208" s="6" t="s">
        <v>178</v>
      </c>
      <c r="C208" s="8" t="s">
        <v>8</v>
      </c>
      <c r="D208" s="9">
        <v>1.04</v>
      </c>
      <c r="E208" s="9">
        <v>0.23599999999999999</v>
      </c>
      <c r="F208" s="7" t="s">
        <v>9</v>
      </c>
      <c r="G208" s="10">
        <v>23</v>
      </c>
      <c r="H208" s="10">
        <f>E208*G208</f>
        <v>5.4279999999999999</v>
      </c>
    </row>
    <row r="209" spans="1:8" x14ac:dyDescent="0.25">
      <c r="A209" s="7" t="s">
        <v>146</v>
      </c>
      <c r="B209" s="6" t="s">
        <v>179</v>
      </c>
      <c r="C209" s="8" t="s">
        <v>8</v>
      </c>
      <c r="D209" s="9">
        <v>0.88800000000000001</v>
      </c>
      <c r="E209" s="9">
        <v>0.55300000000000005</v>
      </c>
      <c r="F209" s="7" t="s">
        <v>9</v>
      </c>
      <c r="G209" s="10">
        <v>23</v>
      </c>
      <c r="H209" s="10">
        <f>E209*G209</f>
        <v>12.719000000000001</v>
      </c>
    </row>
    <row r="210" spans="1:8" x14ac:dyDescent="0.25">
      <c r="A210" s="7" t="s">
        <v>146</v>
      </c>
      <c r="B210" s="6" t="s">
        <v>42</v>
      </c>
      <c r="C210" s="8" t="s">
        <v>8</v>
      </c>
      <c r="D210" s="9">
        <v>4.3280000000000003</v>
      </c>
      <c r="E210" s="9">
        <v>0.10199999999999999</v>
      </c>
      <c r="F210" s="7" t="s">
        <v>9</v>
      </c>
      <c r="G210" s="10">
        <v>23</v>
      </c>
      <c r="H210" s="10">
        <f>E210*G210</f>
        <v>2.3459999999999996</v>
      </c>
    </row>
    <row r="211" spans="1:8" x14ac:dyDescent="0.25">
      <c r="A211" s="7" t="s">
        <v>146</v>
      </c>
      <c r="B211" s="6" t="s">
        <v>180</v>
      </c>
      <c r="C211" s="8" t="s">
        <v>8</v>
      </c>
      <c r="D211" s="9">
        <v>2.7869999999999999</v>
      </c>
      <c r="E211" s="9">
        <v>1.0999999999999999E-2</v>
      </c>
      <c r="F211" s="7" t="s">
        <v>9</v>
      </c>
      <c r="G211" s="10">
        <v>23</v>
      </c>
      <c r="H211" s="10">
        <f>E211*G211</f>
        <v>0.253</v>
      </c>
    </row>
    <row r="212" spans="1:8" x14ac:dyDescent="0.25">
      <c r="A212" s="7" t="s">
        <v>146</v>
      </c>
      <c r="B212" s="6" t="s">
        <v>180</v>
      </c>
      <c r="C212" s="8" t="s">
        <v>8</v>
      </c>
      <c r="D212" s="9">
        <v>2.7869999999999999</v>
      </c>
      <c r="E212" s="9">
        <v>0.84</v>
      </c>
      <c r="F212" s="7" t="s">
        <v>9</v>
      </c>
      <c r="G212" s="10">
        <v>23</v>
      </c>
      <c r="H212" s="10">
        <f>E212*G212</f>
        <v>19.32</v>
      </c>
    </row>
    <row r="213" spans="1:8" x14ac:dyDescent="0.25">
      <c r="A213" s="7" t="s">
        <v>146</v>
      </c>
      <c r="B213" s="6" t="s">
        <v>43</v>
      </c>
      <c r="C213" s="8" t="s">
        <v>8</v>
      </c>
      <c r="D213" s="9">
        <v>1.9710000000000001</v>
      </c>
      <c r="E213" s="9">
        <v>0.32</v>
      </c>
      <c r="F213" s="7" t="s">
        <v>9</v>
      </c>
      <c r="G213" s="10">
        <v>23</v>
      </c>
      <c r="H213" s="10">
        <f>E213*G213</f>
        <v>7.36</v>
      </c>
    </row>
    <row r="214" spans="1:8" x14ac:dyDescent="0.25">
      <c r="A214" s="7" t="s">
        <v>146</v>
      </c>
      <c r="B214" s="6" t="s">
        <v>44</v>
      </c>
      <c r="C214" s="8" t="s">
        <v>8</v>
      </c>
      <c r="D214" s="9">
        <v>9.9260000000000002</v>
      </c>
      <c r="E214" s="9">
        <v>2.4319999999999999</v>
      </c>
      <c r="F214" s="7" t="s">
        <v>9</v>
      </c>
      <c r="G214" s="10">
        <v>23</v>
      </c>
      <c r="H214" s="10">
        <f>E214*G214</f>
        <v>55.936</v>
      </c>
    </row>
    <row r="215" spans="1:8" x14ac:dyDescent="0.25">
      <c r="A215" s="7" t="s">
        <v>146</v>
      </c>
      <c r="B215" s="6" t="s">
        <v>49</v>
      </c>
      <c r="C215" s="8" t="s">
        <v>8</v>
      </c>
      <c r="D215" s="9">
        <v>2.1949999999999998</v>
      </c>
      <c r="E215" s="9">
        <v>1.409</v>
      </c>
      <c r="F215" s="7" t="s">
        <v>9</v>
      </c>
      <c r="G215" s="10">
        <v>23</v>
      </c>
      <c r="H215" s="10">
        <f>E215*G215</f>
        <v>32.407000000000004</v>
      </c>
    </row>
    <row r="216" spans="1:8" x14ac:dyDescent="0.25">
      <c r="A216" s="7" t="s">
        <v>146</v>
      </c>
      <c r="B216" s="6" t="s">
        <v>181</v>
      </c>
      <c r="C216" s="8" t="s">
        <v>8</v>
      </c>
      <c r="D216" s="9">
        <v>1.516</v>
      </c>
      <c r="E216" s="9">
        <v>1.3120000000000001</v>
      </c>
      <c r="F216" s="7" t="s">
        <v>9</v>
      </c>
      <c r="G216" s="10">
        <v>23</v>
      </c>
      <c r="H216" s="10">
        <f>E216*G216</f>
        <v>30.176000000000002</v>
      </c>
    </row>
    <row r="217" spans="1:8" x14ac:dyDescent="0.25">
      <c r="A217" s="7" t="s">
        <v>146</v>
      </c>
      <c r="B217" s="6" t="s">
        <v>182</v>
      </c>
      <c r="C217" s="8" t="s">
        <v>8</v>
      </c>
      <c r="D217" s="9">
        <v>0.35399999999999998</v>
      </c>
      <c r="E217" s="9">
        <v>0.32400000000000001</v>
      </c>
      <c r="F217" s="7" t="s">
        <v>9</v>
      </c>
      <c r="G217" s="10">
        <v>23</v>
      </c>
      <c r="H217" s="10">
        <f>E217*G217</f>
        <v>7.452</v>
      </c>
    </row>
    <row r="218" spans="1:8" x14ac:dyDescent="0.25">
      <c r="A218" s="7" t="s">
        <v>146</v>
      </c>
      <c r="B218" s="6" t="s">
        <v>183</v>
      </c>
      <c r="C218" s="8" t="s">
        <v>8</v>
      </c>
      <c r="D218" s="9">
        <v>4.5880000000000001</v>
      </c>
      <c r="E218" s="9">
        <v>1.4059999999999999</v>
      </c>
      <c r="F218" s="7" t="s">
        <v>9</v>
      </c>
      <c r="G218" s="10">
        <v>23</v>
      </c>
      <c r="H218" s="10">
        <f>E218*G218</f>
        <v>32.338000000000001</v>
      </c>
    </row>
    <row r="219" spans="1:8" x14ac:dyDescent="0.25">
      <c r="A219" s="7" t="s">
        <v>146</v>
      </c>
      <c r="B219" s="6" t="s">
        <v>184</v>
      </c>
      <c r="C219" s="8" t="s">
        <v>8</v>
      </c>
      <c r="D219" s="9">
        <v>0.47299999999999998</v>
      </c>
      <c r="E219" s="9">
        <v>0.42499999999999999</v>
      </c>
      <c r="F219" s="7" t="s">
        <v>9</v>
      </c>
      <c r="G219" s="10">
        <v>23</v>
      </c>
      <c r="H219" s="10">
        <f>E219*G219</f>
        <v>9.7750000000000004</v>
      </c>
    </row>
    <row r="220" spans="1:8" x14ac:dyDescent="0.25">
      <c r="A220" s="7" t="s">
        <v>146</v>
      </c>
      <c r="B220" s="6" t="s">
        <v>185</v>
      </c>
      <c r="C220" s="8" t="s">
        <v>8</v>
      </c>
      <c r="D220" s="9">
        <v>0.41099999999999998</v>
      </c>
      <c r="E220" s="9">
        <v>0.26700000000000002</v>
      </c>
      <c r="F220" s="7" t="s">
        <v>9</v>
      </c>
      <c r="G220" s="10">
        <v>23</v>
      </c>
      <c r="H220" s="10">
        <f>E220*G220</f>
        <v>6.141</v>
      </c>
    </row>
    <row r="221" spans="1:8" x14ac:dyDescent="0.25">
      <c r="A221" s="7" t="s">
        <v>146</v>
      </c>
      <c r="B221" s="6" t="s">
        <v>186</v>
      </c>
      <c r="C221" s="8" t="s">
        <v>8</v>
      </c>
      <c r="D221" s="9">
        <v>0.52900000000000003</v>
      </c>
      <c r="E221" s="9">
        <v>0.50900000000000001</v>
      </c>
      <c r="F221" s="7" t="s">
        <v>9</v>
      </c>
      <c r="G221" s="10">
        <v>23</v>
      </c>
      <c r="H221" s="10">
        <f>E221*G221</f>
        <v>11.707000000000001</v>
      </c>
    </row>
    <row r="222" spans="1:8" x14ac:dyDescent="0.25">
      <c r="A222" s="7" t="s">
        <v>146</v>
      </c>
      <c r="B222" s="6" t="s">
        <v>187</v>
      </c>
      <c r="C222" s="8" t="s">
        <v>8</v>
      </c>
      <c r="D222" s="9">
        <v>0.73199999999999998</v>
      </c>
      <c r="E222" s="9">
        <v>0.63300000000000001</v>
      </c>
      <c r="F222" s="7" t="s">
        <v>9</v>
      </c>
      <c r="G222" s="10">
        <v>23</v>
      </c>
      <c r="H222" s="10">
        <f>E222*G222</f>
        <v>14.559000000000001</v>
      </c>
    </row>
    <row r="223" spans="1:8" x14ac:dyDescent="0.25">
      <c r="A223" s="7" t="s">
        <v>146</v>
      </c>
      <c r="B223" s="6" t="s">
        <v>188</v>
      </c>
      <c r="C223" s="8" t="s">
        <v>8</v>
      </c>
      <c r="D223" s="9">
        <v>0.73099999999999998</v>
      </c>
      <c r="E223" s="9">
        <v>0.64600000000000002</v>
      </c>
      <c r="F223" s="7" t="s">
        <v>9</v>
      </c>
      <c r="G223" s="10">
        <v>23</v>
      </c>
      <c r="H223" s="10">
        <f>E223*G223</f>
        <v>14.858000000000001</v>
      </c>
    </row>
    <row r="224" spans="1:8" x14ac:dyDescent="0.25">
      <c r="A224" s="7" t="s">
        <v>146</v>
      </c>
      <c r="B224" s="6" t="s">
        <v>189</v>
      </c>
      <c r="C224" s="8" t="s">
        <v>8</v>
      </c>
      <c r="D224" s="9">
        <v>0.78600000000000003</v>
      </c>
      <c r="E224" s="9">
        <v>0.25700000000000001</v>
      </c>
      <c r="F224" s="7" t="s">
        <v>9</v>
      </c>
      <c r="G224" s="10">
        <v>23</v>
      </c>
      <c r="H224" s="10">
        <f>E224*G224</f>
        <v>5.9110000000000005</v>
      </c>
    </row>
    <row r="225" spans="1:8" x14ac:dyDescent="0.25">
      <c r="A225" s="7" t="s">
        <v>146</v>
      </c>
      <c r="B225" s="6" t="s">
        <v>190</v>
      </c>
      <c r="C225" s="8" t="s">
        <v>8</v>
      </c>
      <c r="D225" s="9">
        <v>2.4129999999999998</v>
      </c>
      <c r="E225" s="9">
        <v>1.345</v>
      </c>
      <c r="F225" s="7" t="s">
        <v>9</v>
      </c>
      <c r="G225" s="10">
        <v>23</v>
      </c>
      <c r="H225" s="10">
        <f>E225*G225</f>
        <v>30.934999999999999</v>
      </c>
    </row>
    <row r="226" spans="1:8" x14ac:dyDescent="0.25">
      <c r="A226" s="7" t="s">
        <v>146</v>
      </c>
      <c r="B226" s="6" t="s">
        <v>191</v>
      </c>
      <c r="C226" s="8" t="s">
        <v>8</v>
      </c>
      <c r="D226" s="9">
        <v>1.5229999999999999</v>
      </c>
      <c r="E226" s="9">
        <v>4.2000000000000003E-2</v>
      </c>
      <c r="F226" s="7" t="s">
        <v>9</v>
      </c>
      <c r="G226" s="10">
        <v>23</v>
      </c>
      <c r="H226" s="10">
        <f>E226*G226</f>
        <v>0.96600000000000008</v>
      </c>
    </row>
    <row r="227" spans="1:8" x14ac:dyDescent="0.25">
      <c r="A227" s="7" t="s">
        <v>146</v>
      </c>
      <c r="B227" s="6" t="s">
        <v>191</v>
      </c>
      <c r="C227" s="8" t="s">
        <v>8</v>
      </c>
      <c r="D227" s="9">
        <v>1.5229999999999999</v>
      </c>
      <c r="E227" s="9">
        <v>1.0249999999999999</v>
      </c>
      <c r="F227" s="7" t="s">
        <v>9</v>
      </c>
      <c r="G227" s="10">
        <v>23</v>
      </c>
      <c r="H227" s="10">
        <f>E227*G227</f>
        <v>23.574999999999999</v>
      </c>
    </row>
    <row r="228" spans="1:8" x14ac:dyDescent="0.25">
      <c r="A228" s="7" t="s">
        <v>146</v>
      </c>
      <c r="B228" s="6" t="s">
        <v>192</v>
      </c>
      <c r="C228" s="8" t="s">
        <v>8</v>
      </c>
      <c r="D228" s="9">
        <v>3.49</v>
      </c>
      <c r="E228" s="9">
        <v>0.49199999999999999</v>
      </c>
      <c r="F228" s="7" t="s">
        <v>9</v>
      </c>
      <c r="G228" s="10">
        <v>23</v>
      </c>
      <c r="H228" s="10">
        <f>E228*G228</f>
        <v>11.315999999999999</v>
      </c>
    </row>
    <row r="229" spans="1:8" x14ac:dyDescent="0.25">
      <c r="A229" s="7" t="s">
        <v>146</v>
      </c>
      <c r="B229" s="6" t="s">
        <v>192</v>
      </c>
      <c r="C229" s="8" t="s">
        <v>8</v>
      </c>
      <c r="D229" s="9">
        <v>3.49</v>
      </c>
      <c r="E229" s="9">
        <v>0.80300000000000005</v>
      </c>
      <c r="F229" s="7" t="s">
        <v>9</v>
      </c>
      <c r="G229" s="10">
        <v>23</v>
      </c>
      <c r="H229" s="10">
        <f>E229*G229</f>
        <v>18.469000000000001</v>
      </c>
    </row>
    <row r="230" spans="1:8" x14ac:dyDescent="0.25">
      <c r="A230" s="7" t="s">
        <v>146</v>
      </c>
      <c r="B230" s="6" t="s">
        <v>193</v>
      </c>
      <c r="C230" s="8" t="s">
        <v>8</v>
      </c>
      <c r="D230" s="9">
        <v>2.42</v>
      </c>
      <c r="E230" s="9">
        <v>0.745</v>
      </c>
      <c r="F230" s="7" t="s">
        <v>9</v>
      </c>
      <c r="G230" s="10">
        <v>23</v>
      </c>
      <c r="H230" s="10">
        <f>E230*G230</f>
        <v>17.135000000000002</v>
      </c>
    </row>
    <row r="231" spans="1:8" x14ac:dyDescent="0.25">
      <c r="A231" s="7" t="s">
        <v>146</v>
      </c>
      <c r="B231" s="6" t="s">
        <v>194</v>
      </c>
      <c r="C231" s="8" t="s">
        <v>8</v>
      </c>
      <c r="D231" s="9">
        <v>0.501</v>
      </c>
      <c r="E231" s="9">
        <v>0.49299999999999999</v>
      </c>
      <c r="F231" s="7" t="s">
        <v>9</v>
      </c>
      <c r="G231" s="10">
        <v>23</v>
      </c>
      <c r="H231" s="10">
        <f>E231*G231</f>
        <v>11.339</v>
      </c>
    </row>
    <row r="232" spans="1:8" x14ac:dyDescent="0.25">
      <c r="A232" s="7" t="s">
        <v>146</v>
      </c>
      <c r="B232" s="6" t="s">
        <v>195</v>
      </c>
      <c r="C232" s="8" t="s">
        <v>8</v>
      </c>
      <c r="D232" s="9">
        <v>3.944</v>
      </c>
      <c r="E232" s="9">
        <v>9.8000000000000004E-2</v>
      </c>
      <c r="F232" s="7" t="s">
        <v>9</v>
      </c>
      <c r="G232" s="10">
        <v>23</v>
      </c>
      <c r="H232" s="10">
        <f>E232*G232</f>
        <v>2.254</v>
      </c>
    </row>
    <row r="233" spans="1:8" x14ac:dyDescent="0.25">
      <c r="A233" s="7" t="s">
        <v>146</v>
      </c>
      <c r="B233" s="6" t="s">
        <v>195</v>
      </c>
      <c r="C233" s="8" t="s">
        <v>8</v>
      </c>
      <c r="D233" s="9">
        <v>3.944</v>
      </c>
      <c r="E233" s="9">
        <v>1.6040000000000001</v>
      </c>
      <c r="F233" s="7" t="s">
        <v>9</v>
      </c>
      <c r="G233" s="10">
        <v>23</v>
      </c>
      <c r="H233" s="10">
        <f>E233*G233</f>
        <v>36.892000000000003</v>
      </c>
    </row>
    <row r="234" spans="1:8" x14ac:dyDescent="0.25">
      <c r="A234" s="7" t="s">
        <v>146</v>
      </c>
      <c r="B234" s="6" t="s">
        <v>196</v>
      </c>
      <c r="C234" s="8" t="s">
        <v>8</v>
      </c>
      <c r="D234" s="9">
        <v>3.5590000000000002</v>
      </c>
      <c r="E234" s="9">
        <v>0.20699999999999999</v>
      </c>
      <c r="F234" s="7" t="s">
        <v>9</v>
      </c>
      <c r="G234" s="10">
        <v>23</v>
      </c>
      <c r="H234" s="10">
        <f>E234*G234</f>
        <v>4.7610000000000001</v>
      </c>
    </row>
    <row r="235" spans="1:8" x14ac:dyDescent="0.25">
      <c r="A235" s="7" t="s">
        <v>146</v>
      </c>
      <c r="B235" s="6" t="s">
        <v>197</v>
      </c>
      <c r="C235" s="8" t="s">
        <v>8</v>
      </c>
      <c r="D235" s="9">
        <v>1.3080000000000001</v>
      </c>
      <c r="E235" s="9">
        <v>0.16200000000000001</v>
      </c>
      <c r="F235" s="7" t="s">
        <v>9</v>
      </c>
      <c r="G235" s="10">
        <v>23</v>
      </c>
      <c r="H235" s="10">
        <f>E235*G235</f>
        <v>3.726</v>
      </c>
    </row>
    <row r="236" spans="1:8" x14ac:dyDescent="0.25">
      <c r="A236" s="7" t="s">
        <v>146</v>
      </c>
      <c r="B236" s="6" t="s">
        <v>198</v>
      </c>
      <c r="C236" s="8" t="s">
        <v>8</v>
      </c>
      <c r="D236" s="9">
        <v>1.345</v>
      </c>
      <c r="E236" s="9">
        <v>0.22800000000000001</v>
      </c>
      <c r="F236" s="7" t="s">
        <v>9</v>
      </c>
      <c r="G236" s="10">
        <v>23</v>
      </c>
      <c r="H236" s="10">
        <f>E236*G236</f>
        <v>5.2439999999999998</v>
      </c>
    </row>
    <row r="237" spans="1:8" x14ac:dyDescent="0.25">
      <c r="A237" s="12" t="s">
        <v>28</v>
      </c>
      <c r="B237" s="13"/>
      <c r="C237" s="14"/>
      <c r="D237" s="15">
        <f>SUM(D170:D236)</f>
        <v>166.74100000000004</v>
      </c>
      <c r="E237" s="15">
        <f>SUM(E170:E236)</f>
        <v>59.937999999999988</v>
      </c>
      <c r="F237" s="12"/>
      <c r="G237" s="16"/>
      <c r="H237" s="16">
        <f>SUM(H170:H236)</f>
        <v>1378.5739999999998</v>
      </c>
    </row>
    <row r="238" spans="1:8" x14ac:dyDescent="0.25">
      <c r="A238" s="7"/>
      <c r="B238" s="5"/>
      <c r="C238" s="11"/>
      <c r="D238" s="9"/>
      <c r="E238" s="9"/>
      <c r="F238" s="7"/>
      <c r="G238" s="10"/>
      <c r="H238" s="10"/>
    </row>
    <row r="239" spans="1:8" x14ac:dyDescent="0.25">
      <c r="A239" s="7" t="s">
        <v>199</v>
      </c>
      <c r="B239" s="6" t="s">
        <v>200</v>
      </c>
      <c r="C239" s="8" t="s">
        <v>8</v>
      </c>
      <c r="D239" s="9">
        <v>0.65600000000000003</v>
      </c>
      <c r="E239" s="9">
        <v>0.4</v>
      </c>
      <c r="F239" s="7" t="s">
        <v>9</v>
      </c>
      <c r="G239" s="10">
        <v>23</v>
      </c>
      <c r="H239" s="10">
        <f>E239*G239</f>
        <v>9.2000000000000011</v>
      </c>
    </row>
    <row r="240" spans="1:8" x14ac:dyDescent="0.25">
      <c r="A240" s="7" t="s">
        <v>199</v>
      </c>
      <c r="B240" s="6" t="s">
        <v>201</v>
      </c>
      <c r="C240" s="8" t="s">
        <v>8</v>
      </c>
      <c r="D240" s="9">
        <v>0.78100000000000003</v>
      </c>
      <c r="E240" s="9">
        <v>0.78100000000000003</v>
      </c>
      <c r="F240" s="7" t="s">
        <v>9</v>
      </c>
      <c r="G240" s="10">
        <v>23</v>
      </c>
      <c r="H240" s="10">
        <f>E240*G240</f>
        <v>17.963000000000001</v>
      </c>
    </row>
    <row r="241" spans="1:8" x14ac:dyDescent="0.25">
      <c r="A241" s="7" t="s">
        <v>199</v>
      </c>
      <c r="B241" s="6" t="s">
        <v>202</v>
      </c>
      <c r="C241" s="8" t="s">
        <v>8</v>
      </c>
      <c r="D241" s="9">
        <v>0.90900000000000003</v>
      </c>
      <c r="E241" s="9">
        <v>0.86</v>
      </c>
      <c r="F241" s="7" t="s">
        <v>9</v>
      </c>
      <c r="G241" s="10">
        <v>23</v>
      </c>
      <c r="H241" s="10">
        <f>E241*G241</f>
        <v>19.78</v>
      </c>
    </row>
    <row r="242" spans="1:8" x14ac:dyDescent="0.25">
      <c r="A242" s="7" t="s">
        <v>199</v>
      </c>
      <c r="B242" s="6" t="s">
        <v>203</v>
      </c>
      <c r="C242" s="8" t="s">
        <v>8</v>
      </c>
      <c r="D242" s="9">
        <v>6.4480000000000004</v>
      </c>
      <c r="E242" s="9">
        <v>2.6829999999999998</v>
      </c>
      <c r="F242" s="7" t="s">
        <v>9</v>
      </c>
      <c r="G242" s="10">
        <v>23</v>
      </c>
      <c r="H242" s="10">
        <f>E242*G242</f>
        <v>61.708999999999996</v>
      </c>
    </row>
    <row r="243" spans="1:8" x14ac:dyDescent="0.25">
      <c r="A243" s="7" t="s">
        <v>199</v>
      </c>
      <c r="B243" s="6" t="s">
        <v>204</v>
      </c>
      <c r="C243" s="8" t="s">
        <v>8</v>
      </c>
      <c r="D243" s="9">
        <v>2.137</v>
      </c>
      <c r="E243" s="9">
        <v>0.248</v>
      </c>
      <c r="F243" s="7" t="s">
        <v>9</v>
      </c>
      <c r="G243" s="10">
        <v>23</v>
      </c>
      <c r="H243" s="10">
        <f>E243*G243</f>
        <v>5.7039999999999997</v>
      </c>
    </row>
    <row r="244" spans="1:8" x14ac:dyDescent="0.25">
      <c r="A244" s="7" t="s">
        <v>199</v>
      </c>
      <c r="B244" s="6" t="s">
        <v>204</v>
      </c>
      <c r="C244" s="8" t="s">
        <v>8</v>
      </c>
      <c r="D244" s="9">
        <v>2.137</v>
      </c>
      <c r="E244" s="9">
        <v>0.58799999999999997</v>
      </c>
      <c r="F244" s="7" t="s">
        <v>9</v>
      </c>
      <c r="G244" s="10">
        <v>23</v>
      </c>
      <c r="H244" s="10">
        <f>E244*G244</f>
        <v>13.523999999999999</v>
      </c>
    </row>
    <row r="245" spans="1:8" x14ac:dyDescent="0.25">
      <c r="A245" s="7" t="s">
        <v>199</v>
      </c>
      <c r="B245" s="6" t="s">
        <v>205</v>
      </c>
      <c r="C245" s="8" t="s">
        <v>8</v>
      </c>
      <c r="D245" s="9">
        <v>3.8079999999999998</v>
      </c>
      <c r="E245" s="9">
        <v>0.432</v>
      </c>
      <c r="F245" s="7" t="s">
        <v>9</v>
      </c>
      <c r="G245" s="10">
        <v>23</v>
      </c>
      <c r="H245" s="10">
        <f>E245*G245</f>
        <v>9.9359999999999999</v>
      </c>
    </row>
    <row r="246" spans="1:8" x14ac:dyDescent="0.25">
      <c r="A246" s="7" t="s">
        <v>199</v>
      </c>
      <c r="B246" s="6" t="s">
        <v>205</v>
      </c>
      <c r="C246" s="8" t="s">
        <v>8</v>
      </c>
      <c r="D246" s="9">
        <v>3.8079999999999998</v>
      </c>
      <c r="E246" s="9">
        <v>2.0939999999999999</v>
      </c>
      <c r="F246" s="7" t="s">
        <v>9</v>
      </c>
      <c r="G246" s="10">
        <v>23</v>
      </c>
      <c r="H246" s="10">
        <f>E246*G246</f>
        <v>48.161999999999999</v>
      </c>
    </row>
    <row r="247" spans="1:8" x14ac:dyDescent="0.25">
      <c r="A247" s="7" t="s">
        <v>199</v>
      </c>
      <c r="B247" s="6" t="s">
        <v>206</v>
      </c>
      <c r="C247" s="8" t="s">
        <v>8</v>
      </c>
      <c r="D247" s="9">
        <v>2.92</v>
      </c>
      <c r="E247" s="9">
        <v>0.14699999999999999</v>
      </c>
      <c r="F247" s="7" t="s">
        <v>9</v>
      </c>
      <c r="G247" s="10">
        <v>23</v>
      </c>
      <c r="H247" s="10">
        <f>E247*G247</f>
        <v>3.3809999999999998</v>
      </c>
    </row>
    <row r="248" spans="1:8" x14ac:dyDescent="0.25">
      <c r="A248" s="7" t="s">
        <v>199</v>
      </c>
      <c r="B248" s="6" t="s">
        <v>206</v>
      </c>
      <c r="C248" s="8" t="s">
        <v>8</v>
      </c>
      <c r="D248" s="9">
        <v>2.92</v>
      </c>
      <c r="E248" s="9">
        <v>0.72899999999999998</v>
      </c>
      <c r="F248" s="7" t="s">
        <v>9</v>
      </c>
      <c r="G248" s="10">
        <v>23</v>
      </c>
      <c r="H248" s="10">
        <f>E248*G248</f>
        <v>16.766999999999999</v>
      </c>
    </row>
    <row r="249" spans="1:8" x14ac:dyDescent="0.25">
      <c r="A249" s="7" t="s">
        <v>199</v>
      </c>
      <c r="B249" s="6" t="s">
        <v>207</v>
      </c>
      <c r="C249" s="8" t="s">
        <v>8</v>
      </c>
      <c r="D249" s="9">
        <v>1.5149999999999999</v>
      </c>
      <c r="E249" s="9">
        <v>5.6000000000000001E-2</v>
      </c>
      <c r="F249" s="7" t="s">
        <v>9</v>
      </c>
      <c r="G249" s="10">
        <v>23</v>
      </c>
      <c r="H249" s="10">
        <f>E249*G249</f>
        <v>1.288</v>
      </c>
    </row>
    <row r="250" spans="1:8" x14ac:dyDescent="0.25">
      <c r="A250" s="7" t="s">
        <v>199</v>
      </c>
      <c r="B250" s="6" t="s">
        <v>207</v>
      </c>
      <c r="C250" s="8" t="s">
        <v>8</v>
      </c>
      <c r="D250" s="9">
        <v>1.5149999999999999</v>
      </c>
      <c r="E250" s="9">
        <v>0.79500000000000004</v>
      </c>
      <c r="F250" s="7" t="s">
        <v>9</v>
      </c>
      <c r="G250" s="10">
        <v>23</v>
      </c>
      <c r="H250" s="10">
        <f>E250*G250</f>
        <v>18.285</v>
      </c>
    </row>
    <row r="251" spans="1:8" x14ac:dyDescent="0.25">
      <c r="A251" s="7" t="s">
        <v>199</v>
      </c>
      <c r="B251" s="6" t="s">
        <v>208</v>
      </c>
      <c r="C251" s="8" t="s">
        <v>8</v>
      </c>
      <c r="D251" s="9">
        <v>6.375</v>
      </c>
      <c r="E251" s="9">
        <v>1.171</v>
      </c>
      <c r="F251" s="7" t="s">
        <v>9</v>
      </c>
      <c r="G251" s="10">
        <v>23</v>
      </c>
      <c r="H251" s="10">
        <f>E251*G251</f>
        <v>26.933</v>
      </c>
    </row>
    <row r="252" spans="1:8" x14ac:dyDescent="0.25">
      <c r="A252" s="12" t="s">
        <v>28</v>
      </c>
      <c r="B252" s="13"/>
      <c r="C252" s="14"/>
      <c r="D252" s="15">
        <f>SUM(D239:D251)</f>
        <v>35.929000000000002</v>
      </c>
      <c r="E252" s="15">
        <f>SUM(E239:E251)</f>
        <v>10.983999999999998</v>
      </c>
      <c r="F252" s="12"/>
      <c r="G252" s="16"/>
      <c r="H252" s="16">
        <f>SUM(H239:H251)</f>
        <v>252.63200000000001</v>
      </c>
    </row>
    <row r="253" spans="1:8" x14ac:dyDescent="0.25">
      <c r="A253" s="7"/>
      <c r="B253" s="5"/>
      <c r="C253" s="11"/>
      <c r="D253" s="9"/>
      <c r="E253" s="9"/>
      <c r="F253" s="7"/>
      <c r="G253" s="10"/>
      <c r="H253" s="10"/>
    </row>
    <row r="254" spans="1:8" x14ac:dyDescent="0.25">
      <c r="A254" s="7" t="s">
        <v>209</v>
      </c>
      <c r="B254" s="6" t="s">
        <v>210</v>
      </c>
      <c r="C254" s="8" t="s">
        <v>8</v>
      </c>
      <c r="D254" s="9">
        <v>1.55</v>
      </c>
      <c r="E254" s="9">
        <v>1.444</v>
      </c>
      <c r="F254" s="7" t="s">
        <v>9</v>
      </c>
      <c r="G254" s="10">
        <v>23</v>
      </c>
      <c r="H254" s="10">
        <f>E254*G254</f>
        <v>33.211999999999996</v>
      </c>
    </row>
    <row r="255" spans="1:8" x14ac:dyDescent="0.25">
      <c r="A255" s="7" t="s">
        <v>209</v>
      </c>
      <c r="B255" s="6" t="s">
        <v>200</v>
      </c>
      <c r="C255" s="8" t="s">
        <v>8</v>
      </c>
      <c r="D255" s="9">
        <v>0.65600000000000003</v>
      </c>
      <c r="E255" s="9">
        <v>5.8999999999999997E-2</v>
      </c>
      <c r="F255" s="7" t="s">
        <v>9</v>
      </c>
      <c r="G255" s="10">
        <v>23</v>
      </c>
      <c r="H255" s="10">
        <f>E255*G255</f>
        <v>1.357</v>
      </c>
    </row>
    <row r="256" spans="1:8" x14ac:dyDescent="0.25">
      <c r="A256" s="7" t="s">
        <v>209</v>
      </c>
      <c r="B256" s="6" t="s">
        <v>211</v>
      </c>
      <c r="C256" s="8" t="s">
        <v>8</v>
      </c>
      <c r="D256" s="9">
        <v>2.5259999999999998</v>
      </c>
      <c r="E256" s="9">
        <v>0.501</v>
      </c>
      <c r="F256" s="7" t="s">
        <v>9</v>
      </c>
      <c r="G256" s="10">
        <v>23</v>
      </c>
      <c r="H256" s="10">
        <f>E256*G256</f>
        <v>11.523</v>
      </c>
    </row>
    <row r="257" spans="1:8" x14ac:dyDescent="0.25">
      <c r="A257" s="7" t="s">
        <v>209</v>
      </c>
      <c r="B257" s="6" t="s">
        <v>203</v>
      </c>
      <c r="C257" s="8" t="s">
        <v>8</v>
      </c>
      <c r="D257" s="9">
        <v>6.4480000000000004</v>
      </c>
      <c r="E257" s="9">
        <v>7.4999999999999997E-2</v>
      </c>
      <c r="F257" s="7" t="s">
        <v>9</v>
      </c>
      <c r="G257" s="10">
        <v>23</v>
      </c>
      <c r="H257" s="10">
        <f>E257*G257</f>
        <v>1.7249999999999999</v>
      </c>
    </row>
    <row r="258" spans="1:8" x14ac:dyDescent="0.25">
      <c r="A258" s="7" t="s">
        <v>209</v>
      </c>
      <c r="B258" s="6" t="s">
        <v>204</v>
      </c>
      <c r="C258" s="8" t="s">
        <v>8</v>
      </c>
      <c r="D258" s="9">
        <v>2.137</v>
      </c>
      <c r="E258" s="9">
        <v>0.23499999999999999</v>
      </c>
      <c r="F258" s="7" t="s">
        <v>9</v>
      </c>
      <c r="G258" s="10">
        <v>23</v>
      </c>
      <c r="H258" s="10">
        <f>E258*G258</f>
        <v>5.4049999999999994</v>
      </c>
    </row>
    <row r="259" spans="1:8" x14ac:dyDescent="0.25">
      <c r="A259" s="7" t="s">
        <v>209</v>
      </c>
      <c r="B259" s="6" t="s">
        <v>206</v>
      </c>
      <c r="C259" s="8" t="s">
        <v>8</v>
      </c>
      <c r="D259" s="9">
        <v>2.92</v>
      </c>
      <c r="E259" s="9">
        <v>0.60899999999999999</v>
      </c>
      <c r="F259" s="7" t="s">
        <v>9</v>
      </c>
      <c r="G259" s="10">
        <v>23</v>
      </c>
      <c r="H259" s="10">
        <f>E259*G259</f>
        <v>14.007</v>
      </c>
    </row>
    <row r="260" spans="1:8" x14ac:dyDescent="0.25">
      <c r="A260" s="7" t="s">
        <v>209</v>
      </c>
      <c r="B260" s="6" t="s">
        <v>208</v>
      </c>
      <c r="C260" s="8" t="s">
        <v>8</v>
      </c>
      <c r="D260" s="9">
        <v>6.375</v>
      </c>
      <c r="E260" s="9">
        <v>0.71199999999999997</v>
      </c>
      <c r="F260" s="7" t="s">
        <v>9</v>
      </c>
      <c r="G260" s="10">
        <v>23</v>
      </c>
      <c r="H260" s="10">
        <f>E260*G260</f>
        <v>16.375999999999998</v>
      </c>
    </row>
    <row r="261" spans="1:8" x14ac:dyDescent="0.25">
      <c r="A261" s="7" t="s">
        <v>209</v>
      </c>
      <c r="B261" s="6" t="s">
        <v>26</v>
      </c>
      <c r="C261" s="8" t="s">
        <v>8</v>
      </c>
      <c r="D261" s="9">
        <v>9.4030000000000005</v>
      </c>
      <c r="E261" s="9">
        <v>5.7000000000000002E-2</v>
      </c>
      <c r="F261" s="7" t="s">
        <v>9</v>
      </c>
      <c r="G261" s="10">
        <v>23</v>
      </c>
      <c r="H261" s="10">
        <f>E261*G261</f>
        <v>1.3109999999999999</v>
      </c>
    </row>
    <row r="262" spans="1:8" x14ac:dyDescent="0.25">
      <c r="A262" s="7" t="s">
        <v>209</v>
      </c>
      <c r="B262" s="6" t="s">
        <v>126</v>
      </c>
      <c r="C262" s="8" t="s">
        <v>8</v>
      </c>
      <c r="D262" s="9">
        <v>4.9450000000000003</v>
      </c>
      <c r="E262" s="9">
        <v>1.827</v>
      </c>
      <c r="F262" s="7" t="s">
        <v>9</v>
      </c>
      <c r="G262" s="10">
        <v>23</v>
      </c>
      <c r="H262" s="10">
        <f>E262*G262</f>
        <v>42.021000000000001</v>
      </c>
    </row>
    <row r="263" spans="1:8" x14ac:dyDescent="0.25">
      <c r="A263" s="7" t="s">
        <v>209</v>
      </c>
      <c r="B263" s="6" t="s">
        <v>27</v>
      </c>
      <c r="C263" s="8" t="s">
        <v>8</v>
      </c>
      <c r="D263" s="9">
        <v>7.1779999999999999</v>
      </c>
      <c r="E263" s="9">
        <v>1.0389999999999999</v>
      </c>
      <c r="F263" s="7" t="s">
        <v>9</v>
      </c>
      <c r="G263" s="10">
        <v>23</v>
      </c>
      <c r="H263" s="10">
        <f>E263*G263</f>
        <v>23.896999999999998</v>
      </c>
    </row>
    <row r="264" spans="1:8" x14ac:dyDescent="0.25">
      <c r="A264" s="12" t="s">
        <v>28</v>
      </c>
      <c r="B264" s="13"/>
      <c r="C264" s="14"/>
      <c r="D264" s="15">
        <f>SUM(D254:D263)</f>
        <v>44.137999999999998</v>
      </c>
      <c r="E264" s="15">
        <f>SUM(E254:E263)</f>
        <v>6.5579999999999998</v>
      </c>
      <c r="F264" s="12"/>
      <c r="G264" s="16"/>
      <c r="H264" s="16">
        <f>SUM(H254:H263)</f>
        <v>150.834</v>
      </c>
    </row>
    <row r="265" spans="1:8" x14ac:dyDescent="0.25">
      <c r="A265" s="7"/>
      <c r="B265" s="5"/>
      <c r="C265" s="11"/>
      <c r="D265" s="9"/>
      <c r="E265" s="9"/>
      <c r="F265" s="7"/>
      <c r="G265" s="10"/>
      <c r="H265" s="10"/>
    </row>
    <row r="266" spans="1:8" x14ac:dyDescent="0.25">
      <c r="A266" s="7" t="s">
        <v>212</v>
      </c>
      <c r="B266" s="6" t="s">
        <v>38</v>
      </c>
      <c r="C266" s="8" t="s">
        <v>8</v>
      </c>
      <c r="D266" s="9">
        <v>3.012</v>
      </c>
      <c r="E266" s="9">
        <v>0.10100000000000001</v>
      </c>
      <c r="F266" s="7" t="s">
        <v>9</v>
      </c>
      <c r="G266" s="10">
        <v>23</v>
      </c>
      <c r="H266" s="10">
        <f>E266*G266</f>
        <v>2.323</v>
      </c>
    </row>
    <row r="267" spans="1:8" x14ac:dyDescent="0.25">
      <c r="A267" s="12" t="s">
        <v>28</v>
      </c>
      <c r="B267" s="13"/>
      <c r="C267" s="14"/>
      <c r="D267" s="15">
        <v>3.012</v>
      </c>
      <c r="E267" s="15">
        <v>0.10100000000000001</v>
      </c>
      <c r="F267" s="12"/>
      <c r="G267" s="16"/>
      <c r="H267" s="16">
        <v>2.3199999999999998</v>
      </c>
    </row>
    <row r="268" spans="1:8" x14ac:dyDescent="0.25">
      <c r="A268" s="7"/>
      <c r="B268" s="5"/>
      <c r="C268" s="11"/>
      <c r="D268" s="9"/>
      <c r="E268" s="9"/>
      <c r="F268" s="7"/>
      <c r="G268" s="10"/>
      <c r="H268" s="10"/>
    </row>
    <row r="269" spans="1:8" x14ac:dyDescent="0.25">
      <c r="A269" s="7" t="s">
        <v>213</v>
      </c>
      <c r="B269" s="6" t="s">
        <v>208</v>
      </c>
      <c r="C269" s="8" t="s">
        <v>8</v>
      </c>
      <c r="D269" s="9">
        <v>6.375</v>
      </c>
      <c r="E269" s="9">
        <v>0.66600000000000004</v>
      </c>
      <c r="F269" s="7" t="s">
        <v>9</v>
      </c>
      <c r="G269" s="10">
        <v>23</v>
      </c>
      <c r="H269" s="10">
        <f>E269*G269</f>
        <v>15.318000000000001</v>
      </c>
    </row>
    <row r="270" spans="1:8" x14ac:dyDescent="0.25">
      <c r="A270" s="7" t="s">
        <v>213</v>
      </c>
      <c r="B270" s="6" t="s">
        <v>214</v>
      </c>
      <c r="C270" s="8" t="s">
        <v>8</v>
      </c>
      <c r="D270" s="9">
        <v>4.8710000000000004</v>
      </c>
      <c r="E270" s="9">
        <v>2.5739999999999998</v>
      </c>
      <c r="F270" s="7" t="s">
        <v>9</v>
      </c>
      <c r="G270" s="10">
        <v>23</v>
      </c>
      <c r="H270" s="10">
        <f>E270*G270</f>
        <v>59.201999999999998</v>
      </c>
    </row>
    <row r="271" spans="1:8" x14ac:dyDescent="0.25">
      <c r="A271" s="7" t="s">
        <v>213</v>
      </c>
      <c r="B271" s="6" t="s">
        <v>44</v>
      </c>
      <c r="C271" s="8" t="s">
        <v>8</v>
      </c>
      <c r="D271" s="9">
        <v>9.9260000000000002</v>
      </c>
      <c r="E271" s="9">
        <v>2.048</v>
      </c>
      <c r="F271" s="7" t="s">
        <v>9</v>
      </c>
      <c r="G271" s="10">
        <v>23</v>
      </c>
      <c r="H271" s="10">
        <f>E271*G271</f>
        <v>47.103999999999999</v>
      </c>
    </row>
    <row r="272" spans="1:8" x14ac:dyDescent="0.25">
      <c r="A272" s="12" t="s">
        <v>28</v>
      </c>
      <c r="B272" s="13"/>
      <c r="C272" s="14"/>
      <c r="D272" s="15">
        <f>SUM(D269:D271)</f>
        <v>21.172000000000001</v>
      </c>
      <c r="E272" s="15">
        <f>SUM(E269:E271)</f>
        <v>5.2880000000000003</v>
      </c>
      <c r="F272" s="12"/>
      <c r="G272" s="16"/>
      <c r="H272" s="16">
        <f>SUM(H269:H271)</f>
        <v>121.624</v>
      </c>
    </row>
    <row r="273" spans="1:8" x14ac:dyDescent="0.25">
      <c r="A273" s="7"/>
      <c r="B273" s="5"/>
      <c r="C273" s="11"/>
      <c r="D273" s="9"/>
      <c r="E273" s="9"/>
      <c r="F273" s="7"/>
      <c r="G273" s="10"/>
      <c r="H273" s="10"/>
    </row>
    <row r="274" spans="1:8" x14ac:dyDescent="0.25">
      <c r="A274" s="7" t="s">
        <v>215</v>
      </c>
      <c r="B274" s="6" t="s">
        <v>216</v>
      </c>
      <c r="C274" s="8" t="s">
        <v>8</v>
      </c>
      <c r="D274" s="9">
        <v>2.0019999999999998</v>
      </c>
      <c r="E274" s="9">
        <v>0.313</v>
      </c>
      <c r="F274" s="7" t="s">
        <v>9</v>
      </c>
      <c r="G274" s="10">
        <v>23</v>
      </c>
      <c r="H274" s="10">
        <f>E274*G274</f>
        <v>7.1989999999999998</v>
      </c>
    </row>
    <row r="275" spans="1:8" x14ac:dyDescent="0.25">
      <c r="A275" s="7" t="s">
        <v>215</v>
      </c>
      <c r="B275" s="6" t="s">
        <v>16</v>
      </c>
      <c r="C275" s="8" t="s">
        <v>8</v>
      </c>
      <c r="D275" s="9">
        <v>3.024</v>
      </c>
      <c r="E275" s="9">
        <v>0.377</v>
      </c>
      <c r="F275" s="7" t="s">
        <v>9</v>
      </c>
      <c r="G275" s="10">
        <v>23</v>
      </c>
      <c r="H275" s="10">
        <f>E275*G275</f>
        <v>8.6709999999999994</v>
      </c>
    </row>
    <row r="276" spans="1:8" x14ac:dyDescent="0.25">
      <c r="A276" s="12" t="s">
        <v>28</v>
      </c>
      <c r="B276" s="13"/>
      <c r="C276" s="14"/>
      <c r="D276" s="15">
        <f>SUM(D274:D275)</f>
        <v>5.0259999999999998</v>
      </c>
      <c r="E276" s="15">
        <f>SUM(E274:E275)</f>
        <v>0.69</v>
      </c>
      <c r="F276" s="12"/>
      <c r="G276" s="16"/>
      <c r="H276" s="16">
        <f>SUM(H274:H275)</f>
        <v>15.87</v>
      </c>
    </row>
    <row r="277" spans="1:8" x14ac:dyDescent="0.25">
      <c r="A277" s="7"/>
      <c r="B277" s="5"/>
      <c r="C277" s="11"/>
      <c r="D277" s="9"/>
      <c r="E277" s="9"/>
      <c r="F277" s="7"/>
      <c r="G277" s="10"/>
      <c r="H277" s="10"/>
    </row>
    <row r="278" spans="1:8" x14ac:dyDescent="0.25">
      <c r="A278" s="7" t="s">
        <v>217</v>
      </c>
      <c r="B278" s="6" t="s">
        <v>218</v>
      </c>
      <c r="C278" s="8" t="s">
        <v>8</v>
      </c>
      <c r="D278" s="9">
        <v>4.016</v>
      </c>
      <c r="E278" s="9">
        <v>1.31</v>
      </c>
      <c r="F278" s="7" t="s">
        <v>9</v>
      </c>
      <c r="G278" s="10">
        <v>23</v>
      </c>
      <c r="H278" s="10">
        <f>E278*G278</f>
        <v>30.130000000000003</v>
      </c>
    </row>
    <row r="279" spans="1:8" x14ac:dyDescent="0.25">
      <c r="A279" s="7" t="s">
        <v>217</v>
      </c>
      <c r="B279" s="6" t="s">
        <v>219</v>
      </c>
      <c r="C279" s="8" t="s">
        <v>8</v>
      </c>
      <c r="D279" s="9">
        <v>3.23</v>
      </c>
      <c r="E279" s="9">
        <v>3.1360000000000001</v>
      </c>
      <c r="F279" s="7" t="s">
        <v>9</v>
      </c>
      <c r="G279" s="10">
        <v>23</v>
      </c>
      <c r="H279" s="10">
        <f>E279*G279</f>
        <v>72.128</v>
      </c>
    </row>
    <row r="280" spans="1:8" x14ac:dyDescent="0.25">
      <c r="A280" s="12" t="s">
        <v>28</v>
      </c>
      <c r="B280" s="13"/>
      <c r="C280" s="14"/>
      <c r="D280" s="15">
        <f>SUM(D278:D279)</f>
        <v>7.2460000000000004</v>
      </c>
      <c r="E280" s="15">
        <f>SUM(E278:E279)</f>
        <v>4.4459999999999997</v>
      </c>
      <c r="F280" s="12"/>
      <c r="G280" s="16"/>
      <c r="H280" s="16">
        <f>SUM(H278:H279)</f>
        <v>102.25800000000001</v>
      </c>
    </row>
    <row r="281" spans="1:8" x14ac:dyDescent="0.25">
      <c r="A281" s="7"/>
      <c r="B281" s="5"/>
      <c r="C281" s="11"/>
      <c r="D281" s="9"/>
      <c r="E281" s="9"/>
      <c r="F281" s="7"/>
      <c r="G281" s="10"/>
      <c r="H281" s="10"/>
    </row>
    <row r="282" spans="1:8" x14ac:dyDescent="0.25">
      <c r="A282" s="7" t="s">
        <v>220</v>
      </c>
      <c r="B282" s="6" t="s">
        <v>221</v>
      </c>
      <c r="C282" s="8" t="s">
        <v>8</v>
      </c>
      <c r="D282" s="9">
        <v>2.3439999999999999</v>
      </c>
      <c r="E282" s="9">
        <v>0.61599999999999999</v>
      </c>
      <c r="F282" s="7" t="s">
        <v>9</v>
      </c>
      <c r="G282" s="10">
        <v>23</v>
      </c>
      <c r="H282" s="10">
        <f>E282*G282</f>
        <v>14.167999999999999</v>
      </c>
    </row>
    <row r="283" spans="1:8" x14ac:dyDescent="0.25">
      <c r="A283" s="12" t="s">
        <v>28</v>
      </c>
      <c r="B283" s="13"/>
      <c r="C283" s="14"/>
      <c r="D283" s="15">
        <v>2.3439999999999999</v>
      </c>
      <c r="E283" s="15">
        <v>0.61599999999999999</v>
      </c>
      <c r="F283" s="12"/>
      <c r="G283" s="16"/>
      <c r="H283" s="16">
        <v>14.17</v>
      </c>
    </row>
    <row r="284" spans="1:8" x14ac:dyDescent="0.25">
      <c r="A284" s="7"/>
      <c r="B284" s="5"/>
      <c r="C284" s="11"/>
      <c r="D284" s="9"/>
      <c r="E284" s="9"/>
      <c r="F284" s="7"/>
      <c r="G284" s="10"/>
      <c r="H284" s="10"/>
    </row>
    <row r="285" spans="1:8" x14ac:dyDescent="0.25">
      <c r="A285" s="7" t="s">
        <v>222</v>
      </c>
      <c r="B285" s="6" t="s">
        <v>223</v>
      </c>
      <c r="C285" s="8" t="s">
        <v>8</v>
      </c>
      <c r="D285" s="9">
        <v>3.2210000000000001</v>
      </c>
      <c r="E285" s="9">
        <v>3.194</v>
      </c>
      <c r="F285" s="7" t="s">
        <v>9</v>
      </c>
      <c r="G285" s="10">
        <v>23</v>
      </c>
      <c r="H285" s="10">
        <f>E285*G285</f>
        <v>73.462000000000003</v>
      </c>
    </row>
    <row r="286" spans="1:8" x14ac:dyDescent="0.25">
      <c r="A286" s="7" t="s">
        <v>222</v>
      </c>
      <c r="B286" s="6" t="s">
        <v>76</v>
      </c>
      <c r="C286" s="8" t="s">
        <v>8</v>
      </c>
      <c r="D286" s="9">
        <v>0.63500000000000001</v>
      </c>
      <c r="E286" s="9">
        <v>6.4000000000000001E-2</v>
      </c>
      <c r="F286" s="7" t="s">
        <v>9</v>
      </c>
      <c r="G286" s="10">
        <v>23</v>
      </c>
      <c r="H286" s="10">
        <f>E286*G286</f>
        <v>1.472</v>
      </c>
    </row>
    <row r="287" spans="1:8" x14ac:dyDescent="0.25">
      <c r="A287" s="7" t="s">
        <v>222</v>
      </c>
      <c r="B287" s="6" t="s">
        <v>221</v>
      </c>
      <c r="C287" s="8" t="s">
        <v>8</v>
      </c>
      <c r="D287" s="9">
        <v>2.3439999999999999</v>
      </c>
      <c r="E287" s="9">
        <v>1.6759999999999999</v>
      </c>
      <c r="F287" s="7" t="s">
        <v>9</v>
      </c>
      <c r="G287" s="10">
        <v>23</v>
      </c>
      <c r="H287" s="10">
        <f>E287*G287</f>
        <v>38.548000000000002</v>
      </c>
    </row>
    <row r="288" spans="1:8" x14ac:dyDescent="0.25">
      <c r="A288" s="7" t="s">
        <v>222</v>
      </c>
      <c r="B288" s="6" t="s">
        <v>224</v>
      </c>
      <c r="C288" s="8" t="s">
        <v>8</v>
      </c>
      <c r="D288" s="9">
        <v>0.51900000000000002</v>
      </c>
      <c r="E288" s="9">
        <v>0.51900000000000002</v>
      </c>
      <c r="F288" s="7" t="s">
        <v>9</v>
      </c>
      <c r="G288" s="10">
        <v>23</v>
      </c>
      <c r="H288" s="10">
        <f>E288*G288</f>
        <v>11.937000000000001</v>
      </c>
    </row>
    <row r="289" spans="1:8" x14ac:dyDescent="0.25">
      <c r="A289" s="7" t="s">
        <v>222</v>
      </c>
      <c r="B289" s="6" t="s">
        <v>211</v>
      </c>
      <c r="C289" s="8" t="s">
        <v>8</v>
      </c>
      <c r="D289" s="9">
        <v>2.5259999999999998</v>
      </c>
      <c r="E289" s="9">
        <v>0.22500000000000001</v>
      </c>
      <c r="F289" s="7" t="s">
        <v>9</v>
      </c>
      <c r="G289" s="10">
        <v>23</v>
      </c>
      <c r="H289" s="10">
        <f>E289*G289</f>
        <v>5.1749999999999998</v>
      </c>
    </row>
    <row r="290" spans="1:8" x14ac:dyDescent="0.25">
      <c r="A290" s="7" t="s">
        <v>222</v>
      </c>
      <c r="B290" s="6" t="s">
        <v>225</v>
      </c>
      <c r="C290" s="8" t="s">
        <v>8</v>
      </c>
      <c r="D290" s="9">
        <v>1.2709999999999999</v>
      </c>
      <c r="E290" s="9">
        <v>0.75900000000000001</v>
      </c>
      <c r="F290" s="7" t="s">
        <v>9</v>
      </c>
      <c r="G290" s="10">
        <v>23</v>
      </c>
      <c r="H290" s="10">
        <f>E290*G290</f>
        <v>17.457000000000001</v>
      </c>
    </row>
    <row r="291" spans="1:8" x14ac:dyDescent="0.25">
      <c r="A291" s="12" t="s">
        <v>28</v>
      </c>
      <c r="B291" s="13"/>
      <c r="C291" s="14"/>
      <c r="D291" s="15">
        <f>SUM(D285:D290)</f>
        <v>10.515999999999998</v>
      </c>
      <c r="E291" s="15">
        <f>SUM(E285:E290)</f>
        <v>6.4370000000000003</v>
      </c>
      <c r="F291" s="12"/>
      <c r="G291" s="16"/>
      <c r="H291" s="16">
        <f>SUM(H285:H290)</f>
        <v>148.05099999999999</v>
      </c>
    </row>
    <row r="292" spans="1:8" x14ac:dyDescent="0.25">
      <c r="A292" s="7"/>
      <c r="B292" s="5"/>
      <c r="C292" s="11"/>
      <c r="D292" s="9"/>
      <c r="E292" s="9"/>
      <c r="F292" s="7"/>
      <c r="G292" s="10"/>
      <c r="H292" s="10"/>
    </row>
    <row r="293" spans="1:8" x14ac:dyDescent="0.25">
      <c r="A293" s="7" t="s">
        <v>226</v>
      </c>
      <c r="B293" s="6" t="s">
        <v>227</v>
      </c>
      <c r="C293" s="8" t="s">
        <v>8</v>
      </c>
      <c r="D293" s="9">
        <v>4.944</v>
      </c>
      <c r="E293" s="9">
        <v>4.3040000000000003</v>
      </c>
      <c r="F293" s="7" t="s">
        <v>9</v>
      </c>
      <c r="G293" s="10">
        <v>23</v>
      </c>
      <c r="H293" s="10">
        <f>E293*G293</f>
        <v>98.992000000000004</v>
      </c>
    </row>
    <row r="294" spans="1:8" x14ac:dyDescent="0.25">
      <c r="A294" s="7" t="s">
        <v>226</v>
      </c>
      <c r="B294" s="6" t="s">
        <v>228</v>
      </c>
      <c r="C294" s="8" t="s">
        <v>8</v>
      </c>
      <c r="D294" s="9">
        <v>0.88500000000000001</v>
      </c>
      <c r="E294" s="9">
        <v>0.86399999999999999</v>
      </c>
      <c r="F294" s="7" t="s">
        <v>9</v>
      </c>
      <c r="G294" s="10">
        <v>23</v>
      </c>
      <c r="H294" s="10">
        <f>E294*G294</f>
        <v>19.872</v>
      </c>
    </row>
    <row r="295" spans="1:8" x14ac:dyDescent="0.25">
      <c r="A295" s="7" t="s">
        <v>226</v>
      </c>
      <c r="B295" s="6" t="s">
        <v>229</v>
      </c>
      <c r="C295" s="8" t="s">
        <v>8</v>
      </c>
      <c r="D295" s="9">
        <v>0.627</v>
      </c>
      <c r="E295" s="9">
        <v>0.61199999999999999</v>
      </c>
      <c r="F295" s="7" t="s">
        <v>9</v>
      </c>
      <c r="G295" s="10">
        <v>23</v>
      </c>
      <c r="H295" s="10">
        <f>E295*G295</f>
        <v>14.076000000000001</v>
      </c>
    </row>
    <row r="296" spans="1:8" x14ac:dyDescent="0.25">
      <c r="A296" s="7" t="s">
        <v>226</v>
      </c>
      <c r="B296" s="6" t="s">
        <v>151</v>
      </c>
      <c r="C296" s="8" t="s">
        <v>8</v>
      </c>
      <c r="D296" s="9">
        <v>6.8659999999999997</v>
      </c>
      <c r="E296" s="9">
        <v>0.19600000000000001</v>
      </c>
      <c r="F296" s="7" t="s">
        <v>9</v>
      </c>
      <c r="G296" s="10">
        <v>23</v>
      </c>
      <c r="H296" s="10">
        <f>E296*G296</f>
        <v>4.508</v>
      </c>
    </row>
    <row r="297" spans="1:8" x14ac:dyDescent="0.25">
      <c r="A297" s="7" t="s">
        <v>226</v>
      </c>
      <c r="B297" s="6" t="s">
        <v>230</v>
      </c>
      <c r="C297" s="8" t="s">
        <v>8</v>
      </c>
      <c r="D297" s="9">
        <v>2.085</v>
      </c>
      <c r="E297" s="9">
        <v>2.0299999999999998</v>
      </c>
      <c r="F297" s="7" t="s">
        <v>9</v>
      </c>
      <c r="G297" s="10">
        <v>23</v>
      </c>
      <c r="H297" s="10">
        <f>E297*G297</f>
        <v>46.69</v>
      </c>
    </row>
    <row r="298" spans="1:8" x14ac:dyDescent="0.25">
      <c r="A298" s="7" t="s">
        <v>226</v>
      </c>
      <c r="B298" s="6" t="s">
        <v>11</v>
      </c>
      <c r="C298" s="8" t="s">
        <v>8</v>
      </c>
      <c r="D298" s="9">
        <v>1.179</v>
      </c>
      <c r="E298" s="9">
        <v>0.96799999999999997</v>
      </c>
      <c r="F298" s="7" t="s">
        <v>9</v>
      </c>
      <c r="G298" s="10">
        <v>23</v>
      </c>
      <c r="H298" s="10">
        <f>E298*G298</f>
        <v>22.263999999999999</v>
      </c>
    </row>
    <row r="299" spans="1:8" x14ac:dyDescent="0.25">
      <c r="A299" s="7" t="s">
        <v>226</v>
      </c>
      <c r="B299" s="6" t="s">
        <v>12</v>
      </c>
      <c r="C299" s="8" t="s">
        <v>8</v>
      </c>
      <c r="D299" s="9">
        <v>1.016</v>
      </c>
      <c r="E299" s="9">
        <v>0.91100000000000003</v>
      </c>
      <c r="F299" s="7" t="s">
        <v>9</v>
      </c>
      <c r="G299" s="10">
        <v>23</v>
      </c>
      <c r="H299" s="10">
        <f>E299*G299</f>
        <v>20.952999999999999</v>
      </c>
    </row>
    <row r="300" spans="1:8" x14ac:dyDescent="0.25">
      <c r="A300" s="7" t="s">
        <v>226</v>
      </c>
      <c r="B300" s="6" t="s">
        <v>13</v>
      </c>
      <c r="C300" s="8" t="s">
        <v>8</v>
      </c>
      <c r="D300" s="9">
        <v>1.1830000000000001</v>
      </c>
      <c r="E300" s="9">
        <v>1.7999999999999999E-2</v>
      </c>
      <c r="F300" s="7" t="s">
        <v>9</v>
      </c>
      <c r="G300" s="10">
        <v>23</v>
      </c>
      <c r="H300" s="10">
        <f>E300*G300</f>
        <v>0.41399999999999998</v>
      </c>
    </row>
    <row r="301" spans="1:8" x14ac:dyDescent="0.25">
      <c r="A301" s="7" t="s">
        <v>226</v>
      </c>
      <c r="B301" s="6" t="s">
        <v>231</v>
      </c>
      <c r="C301" s="8" t="s">
        <v>8</v>
      </c>
      <c r="D301" s="9">
        <v>8.0679999999999996</v>
      </c>
      <c r="E301" s="9">
        <v>0.68400000000000005</v>
      </c>
      <c r="F301" s="7" t="s">
        <v>9</v>
      </c>
      <c r="G301" s="10">
        <v>23</v>
      </c>
      <c r="H301" s="10">
        <f>E301*G301</f>
        <v>15.732000000000001</v>
      </c>
    </row>
    <row r="302" spans="1:8" x14ac:dyDescent="0.25">
      <c r="A302" s="7" t="s">
        <v>226</v>
      </c>
      <c r="B302" s="6" t="s">
        <v>232</v>
      </c>
      <c r="C302" s="8" t="s">
        <v>8</v>
      </c>
      <c r="D302" s="9">
        <v>2.298</v>
      </c>
      <c r="E302" s="9">
        <v>0.53600000000000003</v>
      </c>
      <c r="F302" s="7" t="s">
        <v>9</v>
      </c>
      <c r="G302" s="10">
        <v>23</v>
      </c>
      <c r="H302" s="10">
        <f>E302*G302</f>
        <v>12.328000000000001</v>
      </c>
    </row>
    <row r="303" spans="1:8" x14ac:dyDescent="0.25">
      <c r="A303" s="7" t="s">
        <v>226</v>
      </c>
      <c r="B303" s="6" t="s">
        <v>233</v>
      </c>
      <c r="C303" s="8" t="s">
        <v>8</v>
      </c>
      <c r="D303" s="9">
        <v>1.33</v>
      </c>
      <c r="E303" s="9">
        <v>0.20399999999999999</v>
      </c>
      <c r="F303" s="7" t="s">
        <v>9</v>
      </c>
      <c r="G303" s="10">
        <v>23</v>
      </c>
      <c r="H303" s="10">
        <f>E303*G303</f>
        <v>4.6919999999999993</v>
      </c>
    </row>
    <row r="304" spans="1:8" x14ac:dyDescent="0.25">
      <c r="A304" s="7" t="s">
        <v>226</v>
      </c>
      <c r="B304" s="6" t="s">
        <v>83</v>
      </c>
      <c r="C304" s="8" t="s">
        <v>8</v>
      </c>
      <c r="D304" s="9">
        <v>3.1880000000000002</v>
      </c>
      <c r="E304" s="9">
        <v>2.5819999999999999</v>
      </c>
      <c r="F304" s="7" t="s">
        <v>9</v>
      </c>
      <c r="G304" s="10">
        <v>23</v>
      </c>
      <c r="H304" s="10">
        <f>E304*G304</f>
        <v>59.385999999999996</v>
      </c>
    </row>
    <row r="305" spans="1:8" x14ac:dyDescent="0.25">
      <c r="A305" s="7" t="s">
        <v>226</v>
      </c>
      <c r="B305" s="6" t="s">
        <v>234</v>
      </c>
      <c r="C305" s="8" t="s">
        <v>8</v>
      </c>
      <c r="D305" s="9">
        <v>1.4219999999999999</v>
      </c>
      <c r="E305" s="9">
        <v>0.47599999999999998</v>
      </c>
      <c r="F305" s="7" t="s">
        <v>9</v>
      </c>
      <c r="G305" s="10">
        <v>23</v>
      </c>
      <c r="H305" s="10">
        <f>E305*G305</f>
        <v>10.948</v>
      </c>
    </row>
    <row r="306" spans="1:8" x14ac:dyDescent="0.25">
      <c r="A306" s="7" t="s">
        <v>226</v>
      </c>
      <c r="B306" s="6" t="s">
        <v>61</v>
      </c>
      <c r="C306" s="8" t="s">
        <v>8</v>
      </c>
      <c r="D306" s="9">
        <v>11.859</v>
      </c>
      <c r="E306" s="9">
        <v>0.32200000000000001</v>
      </c>
      <c r="F306" s="7" t="s">
        <v>9</v>
      </c>
      <c r="G306" s="10">
        <v>23</v>
      </c>
      <c r="H306" s="10">
        <f>E306*G306</f>
        <v>7.4060000000000006</v>
      </c>
    </row>
    <row r="307" spans="1:8" x14ac:dyDescent="0.25">
      <c r="A307" s="7" t="s">
        <v>226</v>
      </c>
      <c r="B307" s="6" t="s">
        <v>235</v>
      </c>
      <c r="C307" s="8" t="s">
        <v>8</v>
      </c>
      <c r="D307" s="9">
        <v>2.17</v>
      </c>
      <c r="E307" s="9">
        <v>2.077</v>
      </c>
      <c r="F307" s="7" t="s">
        <v>9</v>
      </c>
      <c r="G307" s="10">
        <v>23</v>
      </c>
      <c r="H307" s="10">
        <f>E307*G307</f>
        <v>47.771000000000001</v>
      </c>
    </row>
    <row r="308" spans="1:8" x14ac:dyDescent="0.25">
      <c r="A308" s="7" t="s">
        <v>226</v>
      </c>
      <c r="B308" s="6" t="s">
        <v>62</v>
      </c>
      <c r="C308" s="8" t="s">
        <v>8</v>
      </c>
      <c r="D308" s="9">
        <v>3.823</v>
      </c>
      <c r="E308" s="9">
        <v>2.6739999999999999</v>
      </c>
      <c r="F308" s="7" t="s">
        <v>9</v>
      </c>
      <c r="G308" s="10">
        <v>23</v>
      </c>
      <c r="H308" s="10">
        <f>E308*G308</f>
        <v>61.501999999999995</v>
      </c>
    </row>
    <row r="309" spans="1:8" x14ac:dyDescent="0.25">
      <c r="A309" s="7" t="s">
        <v>226</v>
      </c>
      <c r="B309" s="6" t="s">
        <v>152</v>
      </c>
      <c r="C309" s="8" t="s">
        <v>8</v>
      </c>
      <c r="D309" s="9">
        <v>1.0489999999999999</v>
      </c>
      <c r="E309" s="9">
        <v>0.23499999999999999</v>
      </c>
      <c r="F309" s="7" t="s">
        <v>9</v>
      </c>
      <c r="G309" s="10">
        <v>23</v>
      </c>
      <c r="H309" s="10">
        <f>E309*G309</f>
        <v>5.4049999999999994</v>
      </c>
    </row>
    <row r="310" spans="1:8" x14ac:dyDescent="0.25">
      <c r="A310" s="7" t="s">
        <v>226</v>
      </c>
      <c r="B310" s="6" t="s">
        <v>236</v>
      </c>
      <c r="C310" s="8" t="s">
        <v>8</v>
      </c>
      <c r="D310" s="9">
        <v>0.56399999999999995</v>
      </c>
      <c r="E310" s="9">
        <v>0.51800000000000002</v>
      </c>
      <c r="F310" s="7" t="s">
        <v>9</v>
      </c>
      <c r="G310" s="10">
        <v>23</v>
      </c>
      <c r="H310" s="10">
        <f>E310*G310</f>
        <v>11.914</v>
      </c>
    </row>
    <row r="311" spans="1:8" x14ac:dyDescent="0.25">
      <c r="A311" s="7" t="s">
        <v>226</v>
      </c>
      <c r="B311" s="6" t="s">
        <v>237</v>
      </c>
      <c r="C311" s="8" t="s">
        <v>8</v>
      </c>
      <c r="D311" s="9">
        <v>0.79700000000000004</v>
      </c>
      <c r="E311" s="9">
        <v>0.65</v>
      </c>
      <c r="F311" s="7" t="s">
        <v>9</v>
      </c>
      <c r="G311" s="10">
        <v>23</v>
      </c>
      <c r="H311" s="10">
        <f>E311*G311</f>
        <v>14.950000000000001</v>
      </c>
    </row>
    <row r="312" spans="1:8" x14ac:dyDescent="0.25">
      <c r="A312" s="7" t="s">
        <v>226</v>
      </c>
      <c r="B312" s="6" t="s">
        <v>238</v>
      </c>
      <c r="C312" s="8" t="s">
        <v>8</v>
      </c>
      <c r="D312" s="9">
        <v>0.65200000000000002</v>
      </c>
      <c r="E312" s="9">
        <v>0.65100000000000002</v>
      </c>
      <c r="F312" s="7" t="s">
        <v>9</v>
      </c>
      <c r="G312" s="10">
        <v>23</v>
      </c>
      <c r="H312" s="10">
        <f>E312*G312</f>
        <v>14.973000000000001</v>
      </c>
    </row>
    <row r="313" spans="1:8" x14ac:dyDescent="0.25">
      <c r="A313" s="7" t="s">
        <v>226</v>
      </c>
      <c r="B313" s="6" t="s">
        <v>239</v>
      </c>
      <c r="C313" s="8" t="s">
        <v>8</v>
      </c>
      <c r="D313" s="9">
        <v>1.712</v>
      </c>
      <c r="E313" s="9">
        <v>0.49199999999999999</v>
      </c>
      <c r="F313" s="7" t="s">
        <v>9</v>
      </c>
      <c r="G313" s="10">
        <v>23</v>
      </c>
      <c r="H313" s="10">
        <f>E313*G313</f>
        <v>11.315999999999999</v>
      </c>
    </row>
    <row r="314" spans="1:8" x14ac:dyDescent="0.25">
      <c r="A314" s="7" t="s">
        <v>226</v>
      </c>
      <c r="B314" s="6" t="s">
        <v>240</v>
      </c>
      <c r="C314" s="8" t="s">
        <v>8</v>
      </c>
      <c r="D314" s="9">
        <v>2.8919999999999999</v>
      </c>
      <c r="E314" s="9">
        <v>0.60299999999999998</v>
      </c>
      <c r="F314" s="7" t="s">
        <v>9</v>
      </c>
      <c r="G314" s="10">
        <v>23</v>
      </c>
      <c r="H314" s="10">
        <f>E314*G314</f>
        <v>13.869</v>
      </c>
    </row>
    <row r="315" spans="1:8" x14ac:dyDescent="0.25">
      <c r="A315" s="7" t="s">
        <v>226</v>
      </c>
      <c r="B315" s="6" t="s">
        <v>241</v>
      </c>
      <c r="C315" s="8" t="s">
        <v>8</v>
      </c>
      <c r="D315" s="9">
        <v>2.5859999999999999</v>
      </c>
      <c r="E315" s="9">
        <v>0.59</v>
      </c>
      <c r="F315" s="7" t="s">
        <v>9</v>
      </c>
      <c r="G315" s="10">
        <v>23</v>
      </c>
      <c r="H315" s="10">
        <f>E315*G315</f>
        <v>13.569999999999999</v>
      </c>
    </row>
    <row r="316" spans="1:8" x14ac:dyDescent="0.25">
      <c r="A316" s="7" t="s">
        <v>226</v>
      </c>
      <c r="B316" s="6" t="s">
        <v>242</v>
      </c>
      <c r="C316" s="8" t="s">
        <v>8</v>
      </c>
      <c r="D316" s="9">
        <v>2.4830000000000001</v>
      </c>
      <c r="E316" s="9">
        <v>0.27800000000000002</v>
      </c>
      <c r="F316" s="7" t="s">
        <v>9</v>
      </c>
      <c r="G316" s="10">
        <v>23</v>
      </c>
      <c r="H316" s="10">
        <f>E316*G316</f>
        <v>6.3940000000000001</v>
      </c>
    </row>
    <row r="317" spans="1:8" x14ac:dyDescent="0.25">
      <c r="A317" s="7" t="s">
        <v>226</v>
      </c>
      <c r="B317" s="6" t="s">
        <v>243</v>
      </c>
      <c r="C317" s="8" t="s">
        <v>8</v>
      </c>
      <c r="D317" s="9">
        <v>1.85</v>
      </c>
      <c r="E317" s="9">
        <v>0.39300000000000002</v>
      </c>
      <c r="F317" s="7" t="s">
        <v>9</v>
      </c>
      <c r="G317" s="10">
        <v>23</v>
      </c>
      <c r="H317" s="10">
        <f>E317*G317</f>
        <v>9.0389999999999997</v>
      </c>
    </row>
    <row r="318" spans="1:8" x14ac:dyDescent="0.25">
      <c r="A318" s="7" t="s">
        <v>226</v>
      </c>
      <c r="B318" s="6" t="s">
        <v>244</v>
      </c>
      <c r="C318" s="8" t="s">
        <v>8</v>
      </c>
      <c r="D318" s="9">
        <v>4.4370000000000003</v>
      </c>
      <c r="E318" s="9">
        <v>0.19600000000000001</v>
      </c>
      <c r="F318" s="7" t="s">
        <v>9</v>
      </c>
      <c r="G318" s="10">
        <v>23</v>
      </c>
      <c r="H318" s="10">
        <f>E318*G318</f>
        <v>4.508</v>
      </c>
    </row>
    <row r="319" spans="1:8" x14ac:dyDescent="0.25">
      <c r="A319" s="7" t="s">
        <v>226</v>
      </c>
      <c r="B319" s="6" t="s">
        <v>245</v>
      </c>
      <c r="C319" s="8" t="s">
        <v>8</v>
      </c>
      <c r="D319" s="9">
        <v>2.8</v>
      </c>
      <c r="E319" s="9">
        <v>2.2559999999999998</v>
      </c>
      <c r="F319" s="7" t="s">
        <v>9</v>
      </c>
      <c r="G319" s="10">
        <v>23</v>
      </c>
      <c r="H319" s="10">
        <f>E319*G319</f>
        <v>51.887999999999998</v>
      </c>
    </row>
    <row r="320" spans="1:8" x14ac:dyDescent="0.25">
      <c r="A320" s="7" t="s">
        <v>226</v>
      </c>
      <c r="B320" s="6" t="s">
        <v>246</v>
      </c>
      <c r="C320" s="8" t="s">
        <v>8</v>
      </c>
      <c r="D320" s="9">
        <v>2.3199999999999998</v>
      </c>
      <c r="E320" s="9">
        <v>0.186</v>
      </c>
      <c r="F320" s="7" t="s">
        <v>9</v>
      </c>
      <c r="G320" s="10">
        <v>23</v>
      </c>
      <c r="H320" s="10">
        <f>E320*G320</f>
        <v>4.2779999999999996</v>
      </c>
    </row>
    <row r="321" spans="1:8" x14ac:dyDescent="0.25">
      <c r="A321" s="7" t="s">
        <v>226</v>
      </c>
      <c r="B321" s="6" t="s">
        <v>247</v>
      </c>
      <c r="C321" s="8" t="s">
        <v>8</v>
      </c>
      <c r="D321" s="9">
        <v>1.143</v>
      </c>
      <c r="E321" s="9">
        <v>1.1339999999999999</v>
      </c>
      <c r="F321" s="7" t="s">
        <v>9</v>
      </c>
      <c r="G321" s="10">
        <v>23</v>
      </c>
      <c r="H321" s="10">
        <f>E321*G321</f>
        <v>26.081999999999997</v>
      </c>
    </row>
    <row r="322" spans="1:8" x14ac:dyDescent="0.25">
      <c r="A322" s="7" t="s">
        <v>226</v>
      </c>
      <c r="B322" s="6" t="s">
        <v>248</v>
      </c>
      <c r="C322" s="8" t="s">
        <v>8</v>
      </c>
      <c r="D322" s="9">
        <v>0.54100000000000004</v>
      </c>
      <c r="E322" s="9">
        <v>0.20799999999999999</v>
      </c>
      <c r="F322" s="7" t="s">
        <v>9</v>
      </c>
      <c r="G322" s="10">
        <v>23</v>
      </c>
      <c r="H322" s="10">
        <f>E322*G322</f>
        <v>4.7839999999999998</v>
      </c>
    </row>
    <row r="323" spans="1:8" x14ac:dyDescent="0.25">
      <c r="A323" s="7" t="s">
        <v>226</v>
      </c>
      <c r="B323" s="6" t="s">
        <v>249</v>
      </c>
      <c r="C323" s="8" t="s">
        <v>8</v>
      </c>
      <c r="D323" s="9">
        <v>1.137</v>
      </c>
      <c r="E323" s="9">
        <v>1.091</v>
      </c>
      <c r="F323" s="7" t="s">
        <v>9</v>
      </c>
      <c r="G323" s="10">
        <v>23</v>
      </c>
      <c r="H323" s="10">
        <f>E323*G323</f>
        <v>25.093</v>
      </c>
    </row>
    <row r="324" spans="1:8" x14ac:dyDescent="0.25">
      <c r="A324" s="7" t="s">
        <v>226</v>
      </c>
      <c r="B324" s="6" t="s">
        <v>250</v>
      </c>
      <c r="C324" s="8" t="s">
        <v>8</v>
      </c>
      <c r="D324" s="9">
        <v>0.64800000000000002</v>
      </c>
      <c r="E324" s="9">
        <v>0.49399999999999999</v>
      </c>
      <c r="F324" s="7" t="s">
        <v>9</v>
      </c>
      <c r="G324" s="10">
        <v>23</v>
      </c>
      <c r="H324" s="10">
        <f>E324*G324</f>
        <v>11.362</v>
      </c>
    </row>
    <row r="325" spans="1:8" x14ac:dyDescent="0.25">
      <c r="A325" s="7" t="s">
        <v>226</v>
      </c>
      <c r="B325" s="6" t="s">
        <v>113</v>
      </c>
      <c r="C325" s="8" t="s">
        <v>8</v>
      </c>
      <c r="D325" s="9">
        <v>3.2160000000000002</v>
      </c>
      <c r="E325" s="9">
        <v>2.8519999999999999</v>
      </c>
      <c r="F325" s="7" t="s">
        <v>9</v>
      </c>
      <c r="G325" s="10">
        <v>23</v>
      </c>
      <c r="H325" s="10">
        <f>E325*G325</f>
        <v>65.596000000000004</v>
      </c>
    </row>
    <row r="326" spans="1:8" x14ac:dyDescent="0.25">
      <c r="A326" s="7" t="s">
        <v>226</v>
      </c>
      <c r="B326" s="6" t="s">
        <v>116</v>
      </c>
      <c r="C326" s="8" t="s">
        <v>8</v>
      </c>
      <c r="D326" s="9">
        <v>1.032</v>
      </c>
      <c r="E326" s="9">
        <v>1.2999999999999999E-2</v>
      </c>
      <c r="F326" s="7" t="s">
        <v>9</v>
      </c>
      <c r="G326" s="10">
        <v>23</v>
      </c>
      <c r="H326" s="10">
        <f>E326*G326</f>
        <v>0.29899999999999999</v>
      </c>
    </row>
    <row r="327" spans="1:8" x14ac:dyDescent="0.25">
      <c r="A327" s="7" t="s">
        <v>226</v>
      </c>
      <c r="B327" s="6" t="s">
        <v>251</v>
      </c>
      <c r="C327" s="8" t="s">
        <v>8</v>
      </c>
      <c r="D327" s="9">
        <v>1.105</v>
      </c>
      <c r="E327" s="9">
        <v>0.28599999999999998</v>
      </c>
      <c r="F327" s="7" t="s">
        <v>9</v>
      </c>
      <c r="G327" s="10">
        <v>23</v>
      </c>
      <c r="H327" s="10">
        <f>E327*G327</f>
        <v>6.5779999999999994</v>
      </c>
    </row>
    <row r="328" spans="1:8" x14ac:dyDescent="0.25">
      <c r="A328" s="7" t="s">
        <v>226</v>
      </c>
      <c r="B328" s="6" t="s">
        <v>252</v>
      </c>
      <c r="C328" s="8" t="s">
        <v>8</v>
      </c>
      <c r="D328" s="9">
        <v>1.08</v>
      </c>
      <c r="E328" s="9">
        <v>1.7000000000000001E-2</v>
      </c>
      <c r="F328" s="7" t="s">
        <v>9</v>
      </c>
      <c r="G328" s="10">
        <v>23</v>
      </c>
      <c r="H328" s="10">
        <f>E328*G328</f>
        <v>0.39100000000000001</v>
      </c>
    </row>
    <row r="329" spans="1:8" x14ac:dyDescent="0.25">
      <c r="A329" s="7" t="s">
        <v>226</v>
      </c>
      <c r="B329" s="6" t="s">
        <v>252</v>
      </c>
      <c r="C329" s="8" t="s">
        <v>8</v>
      </c>
      <c r="D329" s="9">
        <v>1.08</v>
      </c>
      <c r="E329" s="9">
        <v>8.6999999999999994E-2</v>
      </c>
      <c r="F329" s="7" t="s">
        <v>9</v>
      </c>
      <c r="G329" s="10">
        <v>23</v>
      </c>
      <c r="H329" s="10">
        <f>E329*G329</f>
        <v>2.0009999999999999</v>
      </c>
    </row>
    <row r="330" spans="1:8" x14ac:dyDescent="0.25">
      <c r="A330" s="7" t="s">
        <v>226</v>
      </c>
      <c r="B330" s="6" t="s">
        <v>252</v>
      </c>
      <c r="C330" s="8" t="s">
        <v>8</v>
      </c>
      <c r="D330" s="9">
        <v>1.08</v>
      </c>
      <c r="E330" s="9">
        <v>0.435</v>
      </c>
      <c r="F330" s="7" t="s">
        <v>9</v>
      </c>
      <c r="G330" s="10">
        <v>23</v>
      </c>
      <c r="H330" s="10">
        <f>E330*G330</f>
        <v>10.005000000000001</v>
      </c>
    </row>
    <row r="331" spans="1:8" x14ac:dyDescent="0.25">
      <c r="A331" s="7" t="s">
        <v>226</v>
      </c>
      <c r="B331" s="6" t="s">
        <v>117</v>
      </c>
      <c r="C331" s="8" t="s">
        <v>8</v>
      </c>
      <c r="D331" s="9">
        <v>2.3719999999999999</v>
      </c>
      <c r="E331" s="9">
        <v>0.64200000000000002</v>
      </c>
      <c r="F331" s="7" t="s">
        <v>9</v>
      </c>
      <c r="G331" s="10">
        <v>23</v>
      </c>
      <c r="H331" s="10">
        <f>E331*G331</f>
        <v>14.766</v>
      </c>
    </row>
    <row r="332" spans="1:8" x14ac:dyDescent="0.25">
      <c r="A332" s="7" t="s">
        <v>226</v>
      </c>
      <c r="B332" s="6" t="s">
        <v>172</v>
      </c>
      <c r="C332" s="8" t="s">
        <v>8</v>
      </c>
      <c r="D332" s="9">
        <v>1.569</v>
      </c>
      <c r="E332" s="9">
        <v>0.317</v>
      </c>
      <c r="F332" s="7" t="s">
        <v>9</v>
      </c>
      <c r="G332" s="10">
        <v>23</v>
      </c>
      <c r="H332" s="10">
        <f>E332*G332</f>
        <v>7.2910000000000004</v>
      </c>
    </row>
    <row r="333" spans="1:8" x14ac:dyDescent="0.25">
      <c r="A333" s="7" t="s">
        <v>226</v>
      </c>
      <c r="B333" s="6" t="s">
        <v>118</v>
      </c>
      <c r="C333" s="8" t="s">
        <v>8</v>
      </c>
      <c r="D333" s="9">
        <v>5.3079999999999998</v>
      </c>
      <c r="E333" s="9">
        <v>6.6000000000000003E-2</v>
      </c>
      <c r="F333" s="7" t="s">
        <v>9</v>
      </c>
      <c r="G333" s="10">
        <v>23</v>
      </c>
      <c r="H333" s="10">
        <f>E333*G333</f>
        <v>1.518</v>
      </c>
    </row>
    <row r="334" spans="1:8" x14ac:dyDescent="0.25">
      <c r="A334" s="7" t="s">
        <v>226</v>
      </c>
      <c r="B334" s="6" t="s">
        <v>118</v>
      </c>
      <c r="C334" s="8" t="s">
        <v>8</v>
      </c>
      <c r="D334" s="9">
        <v>5.3079999999999998</v>
      </c>
      <c r="E334" s="9">
        <v>1.0049999999999999</v>
      </c>
      <c r="F334" s="7" t="s">
        <v>9</v>
      </c>
      <c r="G334" s="10">
        <v>23</v>
      </c>
      <c r="H334" s="10">
        <f>E334*G334</f>
        <v>23.114999999999998</v>
      </c>
    </row>
    <row r="335" spans="1:8" x14ac:dyDescent="0.25">
      <c r="A335" s="7" t="s">
        <v>226</v>
      </c>
      <c r="B335" s="6" t="s">
        <v>253</v>
      </c>
      <c r="C335" s="8" t="s">
        <v>8</v>
      </c>
      <c r="D335" s="9">
        <v>4.766</v>
      </c>
      <c r="E335" s="9">
        <v>2.0539999999999998</v>
      </c>
      <c r="F335" s="7" t="s">
        <v>9</v>
      </c>
      <c r="G335" s="10">
        <v>23</v>
      </c>
      <c r="H335" s="10">
        <f>E335*G335</f>
        <v>47.241999999999997</v>
      </c>
    </row>
    <row r="336" spans="1:8" x14ac:dyDescent="0.25">
      <c r="A336" s="7" t="s">
        <v>226</v>
      </c>
      <c r="B336" s="6" t="s">
        <v>254</v>
      </c>
      <c r="C336" s="8" t="s">
        <v>8</v>
      </c>
      <c r="D336" s="9">
        <v>0.42099999999999999</v>
      </c>
      <c r="E336" s="9">
        <v>0.4</v>
      </c>
      <c r="F336" s="7" t="s">
        <v>9</v>
      </c>
      <c r="G336" s="10">
        <v>23</v>
      </c>
      <c r="H336" s="10">
        <f>E336*G336</f>
        <v>9.2000000000000011</v>
      </c>
    </row>
    <row r="337" spans="1:8" x14ac:dyDescent="0.25">
      <c r="A337" s="7" t="s">
        <v>226</v>
      </c>
      <c r="B337" s="6" t="s">
        <v>255</v>
      </c>
      <c r="C337" s="8" t="s">
        <v>8</v>
      </c>
      <c r="D337" s="9">
        <v>1.254</v>
      </c>
      <c r="E337" s="9">
        <v>1.234</v>
      </c>
      <c r="F337" s="7" t="s">
        <v>9</v>
      </c>
      <c r="G337" s="10">
        <v>23</v>
      </c>
      <c r="H337" s="10">
        <f>E337*G337</f>
        <v>28.381999999999998</v>
      </c>
    </row>
    <row r="338" spans="1:8" x14ac:dyDescent="0.25">
      <c r="A338" s="7" t="s">
        <v>226</v>
      </c>
      <c r="B338" s="6" t="s">
        <v>256</v>
      </c>
      <c r="C338" s="8" t="s">
        <v>8</v>
      </c>
      <c r="D338" s="9">
        <v>1.5249999999999999</v>
      </c>
      <c r="E338" s="9">
        <v>1.498</v>
      </c>
      <c r="F338" s="7" t="s">
        <v>9</v>
      </c>
      <c r="G338" s="10">
        <v>23</v>
      </c>
      <c r="H338" s="10">
        <f>E338*G338</f>
        <v>34.454000000000001</v>
      </c>
    </row>
    <row r="339" spans="1:8" x14ac:dyDescent="0.25">
      <c r="A339" s="7" t="s">
        <v>226</v>
      </c>
      <c r="B339" s="6" t="s">
        <v>257</v>
      </c>
      <c r="C339" s="8" t="s">
        <v>8</v>
      </c>
      <c r="D339" s="9">
        <v>0.49399999999999999</v>
      </c>
      <c r="E339" s="9">
        <v>0.44600000000000001</v>
      </c>
      <c r="F339" s="7" t="s">
        <v>9</v>
      </c>
      <c r="G339" s="10">
        <v>23</v>
      </c>
      <c r="H339" s="10">
        <f>E339*G339</f>
        <v>10.258000000000001</v>
      </c>
    </row>
    <row r="340" spans="1:8" x14ac:dyDescent="0.25">
      <c r="A340" s="7" t="s">
        <v>226</v>
      </c>
      <c r="B340" s="6" t="s">
        <v>24</v>
      </c>
      <c r="C340" s="8" t="s">
        <v>8</v>
      </c>
      <c r="D340" s="9">
        <v>3.5030000000000001</v>
      </c>
      <c r="E340" s="9">
        <v>0.89700000000000002</v>
      </c>
      <c r="F340" s="7" t="s">
        <v>9</v>
      </c>
      <c r="G340" s="10">
        <v>23</v>
      </c>
      <c r="H340" s="10">
        <f>E340*G340</f>
        <v>20.631</v>
      </c>
    </row>
    <row r="341" spans="1:8" x14ac:dyDescent="0.25">
      <c r="A341" s="7" t="s">
        <v>226</v>
      </c>
      <c r="B341" s="6" t="s">
        <v>258</v>
      </c>
      <c r="C341" s="8" t="s">
        <v>8</v>
      </c>
      <c r="D341" s="9">
        <v>0.58099999999999996</v>
      </c>
      <c r="E341" s="9">
        <v>0.498</v>
      </c>
      <c r="F341" s="7" t="s">
        <v>9</v>
      </c>
      <c r="G341" s="10">
        <v>23</v>
      </c>
      <c r="H341" s="10">
        <f>E341*G341</f>
        <v>11.454000000000001</v>
      </c>
    </row>
    <row r="342" spans="1:8" x14ac:dyDescent="0.25">
      <c r="A342" s="7" t="s">
        <v>226</v>
      </c>
      <c r="B342" s="6" t="s">
        <v>259</v>
      </c>
      <c r="C342" s="8" t="s">
        <v>8</v>
      </c>
      <c r="D342" s="9">
        <v>0.59299999999999997</v>
      </c>
      <c r="E342" s="9">
        <v>0.55700000000000005</v>
      </c>
      <c r="F342" s="7" t="s">
        <v>9</v>
      </c>
      <c r="G342" s="10">
        <v>23</v>
      </c>
      <c r="H342" s="10">
        <f>E342*G342</f>
        <v>12.811000000000002</v>
      </c>
    </row>
    <row r="343" spans="1:8" x14ac:dyDescent="0.25">
      <c r="A343" s="7" t="s">
        <v>226</v>
      </c>
      <c r="B343" s="6" t="s">
        <v>260</v>
      </c>
      <c r="C343" s="8" t="s">
        <v>8</v>
      </c>
      <c r="D343" s="9">
        <v>0.76400000000000001</v>
      </c>
      <c r="E343" s="9">
        <v>0.66</v>
      </c>
      <c r="F343" s="7" t="s">
        <v>9</v>
      </c>
      <c r="G343" s="10">
        <v>23</v>
      </c>
      <c r="H343" s="10">
        <f>E343*G343</f>
        <v>15.180000000000001</v>
      </c>
    </row>
    <row r="344" spans="1:8" x14ac:dyDescent="0.25">
      <c r="A344" s="7" t="s">
        <v>226</v>
      </c>
      <c r="B344" s="6" t="s">
        <v>261</v>
      </c>
      <c r="C344" s="8" t="s">
        <v>8</v>
      </c>
      <c r="D344" s="9">
        <v>0.78300000000000003</v>
      </c>
      <c r="E344" s="9">
        <v>0.66700000000000004</v>
      </c>
      <c r="F344" s="7" t="s">
        <v>9</v>
      </c>
      <c r="G344" s="10">
        <v>23</v>
      </c>
      <c r="H344" s="10">
        <f>E344*G344</f>
        <v>15.341000000000001</v>
      </c>
    </row>
    <row r="345" spans="1:8" x14ac:dyDescent="0.25">
      <c r="A345" s="7" t="s">
        <v>226</v>
      </c>
      <c r="B345" s="6" t="s">
        <v>262</v>
      </c>
      <c r="C345" s="8" t="s">
        <v>8</v>
      </c>
      <c r="D345" s="9">
        <v>4.0979999999999999</v>
      </c>
      <c r="E345" s="9">
        <v>0.41299999999999998</v>
      </c>
      <c r="F345" s="7" t="s">
        <v>9</v>
      </c>
      <c r="G345" s="10">
        <v>23</v>
      </c>
      <c r="H345" s="10">
        <f>E345*G345</f>
        <v>9.4989999999999988</v>
      </c>
    </row>
    <row r="346" spans="1:8" x14ac:dyDescent="0.25">
      <c r="A346" s="7" t="s">
        <v>226</v>
      </c>
      <c r="B346" s="6" t="s">
        <v>263</v>
      </c>
      <c r="C346" s="8" t="s">
        <v>8</v>
      </c>
      <c r="D346" s="9">
        <v>0.61</v>
      </c>
      <c r="E346" s="9">
        <v>0.60099999999999998</v>
      </c>
      <c r="F346" s="7" t="s">
        <v>9</v>
      </c>
      <c r="G346" s="10">
        <v>23</v>
      </c>
      <c r="H346" s="10">
        <f>E346*G346</f>
        <v>13.823</v>
      </c>
    </row>
    <row r="347" spans="1:8" x14ac:dyDescent="0.25">
      <c r="A347" s="7" t="s">
        <v>226</v>
      </c>
      <c r="B347" s="6" t="s">
        <v>85</v>
      </c>
      <c r="C347" s="8" t="s">
        <v>8</v>
      </c>
      <c r="D347" s="9">
        <v>2.1419999999999999</v>
      </c>
      <c r="E347" s="9">
        <v>0.92400000000000004</v>
      </c>
      <c r="F347" s="7" t="s">
        <v>9</v>
      </c>
      <c r="G347" s="10">
        <v>23</v>
      </c>
      <c r="H347" s="10">
        <f>E347*G347</f>
        <v>21.252000000000002</v>
      </c>
    </row>
    <row r="348" spans="1:8" x14ac:dyDescent="0.25">
      <c r="A348" s="7" t="s">
        <v>226</v>
      </c>
      <c r="B348" s="6" t="s">
        <v>264</v>
      </c>
      <c r="C348" s="8" t="s">
        <v>8</v>
      </c>
      <c r="D348" s="9">
        <v>3.6230000000000002</v>
      </c>
      <c r="E348" s="9">
        <v>1.5449999999999999</v>
      </c>
      <c r="F348" s="7" t="s">
        <v>9</v>
      </c>
      <c r="G348" s="10">
        <v>23</v>
      </c>
      <c r="H348" s="10">
        <f>E348*G348</f>
        <v>35.534999999999997</v>
      </c>
    </row>
    <row r="349" spans="1:8" x14ac:dyDescent="0.25">
      <c r="A349" s="7" t="s">
        <v>226</v>
      </c>
      <c r="B349" s="6" t="s">
        <v>265</v>
      </c>
      <c r="C349" s="8" t="s">
        <v>8</v>
      </c>
      <c r="D349" s="9">
        <v>0.99199999999999999</v>
      </c>
      <c r="E349" s="9">
        <v>0.23200000000000001</v>
      </c>
      <c r="F349" s="7" t="s">
        <v>9</v>
      </c>
      <c r="G349" s="10">
        <v>23</v>
      </c>
      <c r="H349" s="10">
        <f>E349*G349</f>
        <v>5.3360000000000003</v>
      </c>
    </row>
    <row r="350" spans="1:8" x14ac:dyDescent="0.25">
      <c r="A350" s="7" t="s">
        <v>226</v>
      </c>
      <c r="B350" s="6" t="s">
        <v>266</v>
      </c>
      <c r="C350" s="8" t="s">
        <v>8</v>
      </c>
      <c r="D350" s="9">
        <v>0.63900000000000001</v>
      </c>
      <c r="E350" s="9">
        <v>0.624</v>
      </c>
      <c r="F350" s="7" t="s">
        <v>9</v>
      </c>
      <c r="G350" s="10">
        <v>23</v>
      </c>
      <c r="H350" s="10">
        <f>E350*G350</f>
        <v>14.352</v>
      </c>
    </row>
    <row r="351" spans="1:8" x14ac:dyDescent="0.25">
      <c r="A351" s="7" t="s">
        <v>226</v>
      </c>
      <c r="B351" s="6" t="s">
        <v>267</v>
      </c>
      <c r="C351" s="8" t="s">
        <v>8</v>
      </c>
      <c r="D351" s="9">
        <v>9.67</v>
      </c>
      <c r="E351" s="9">
        <v>7.71</v>
      </c>
      <c r="F351" s="7" t="s">
        <v>9</v>
      </c>
      <c r="G351" s="10">
        <v>23</v>
      </c>
      <c r="H351" s="10">
        <f>E351*G351</f>
        <v>177.33</v>
      </c>
    </row>
    <row r="352" spans="1:8" x14ac:dyDescent="0.25">
      <c r="A352" s="7" t="s">
        <v>226</v>
      </c>
      <c r="B352" s="6" t="s">
        <v>175</v>
      </c>
      <c r="C352" s="8" t="s">
        <v>8</v>
      </c>
      <c r="D352" s="9">
        <v>9.1869999999999994</v>
      </c>
      <c r="E352" s="9">
        <v>0.59499999999999997</v>
      </c>
      <c r="F352" s="7" t="s">
        <v>9</v>
      </c>
      <c r="G352" s="10">
        <v>23</v>
      </c>
      <c r="H352" s="10">
        <f>E352*G352</f>
        <v>13.684999999999999</v>
      </c>
    </row>
    <row r="353" spans="1:8" x14ac:dyDescent="0.25">
      <c r="A353" s="7" t="s">
        <v>226</v>
      </c>
      <c r="B353" s="6" t="s">
        <v>268</v>
      </c>
      <c r="C353" s="8" t="s">
        <v>8</v>
      </c>
      <c r="D353" s="9">
        <v>1.909</v>
      </c>
      <c r="E353" s="9">
        <v>0.51600000000000001</v>
      </c>
      <c r="F353" s="7" t="s">
        <v>9</v>
      </c>
      <c r="G353" s="10">
        <v>23</v>
      </c>
      <c r="H353" s="10">
        <f>E353*G353</f>
        <v>11.868</v>
      </c>
    </row>
    <row r="354" spans="1:8" x14ac:dyDescent="0.25">
      <c r="A354" s="7" t="s">
        <v>226</v>
      </c>
      <c r="B354" s="6" t="s">
        <v>48</v>
      </c>
      <c r="C354" s="8" t="s">
        <v>8</v>
      </c>
      <c r="D354" s="9">
        <v>4.048</v>
      </c>
      <c r="E354" s="9">
        <v>1.244</v>
      </c>
      <c r="F354" s="7" t="s">
        <v>9</v>
      </c>
      <c r="G354" s="10">
        <v>23</v>
      </c>
      <c r="H354" s="10">
        <f>E354*G354</f>
        <v>28.611999999999998</v>
      </c>
    </row>
    <row r="355" spans="1:8" x14ac:dyDescent="0.25">
      <c r="A355" s="7" t="s">
        <v>226</v>
      </c>
      <c r="B355" s="6" t="s">
        <v>269</v>
      </c>
      <c r="C355" s="8" t="s">
        <v>8</v>
      </c>
      <c r="D355" s="9">
        <v>1.377</v>
      </c>
      <c r="E355" s="9">
        <v>0.14799999999999999</v>
      </c>
      <c r="F355" s="7" t="s">
        <v>9</v>
      </c>
      <c r="G355" s="10">
        <v>23</v>
      </c>
      <c r="H355" s="10">
        <f>E355*G355</f>
        <v>3.4039999999999999</v>
      </c>
    </row>
    <row r="356" spans="1:8" x14ac:dyDescent="0.25">
      <c r="A356" s="7" t="s">
        <v>226</v>
      </c>
      <c r="B356" s="6" t="s">
        <v>50</v>
      </c>
      <c r="C356" s="8" t="s">
        <v>8</v>
      </c>
      <c r="D356" s="9">
        <v>3.6749999999999998</v>
      </c>
      <c r="E356" s="9">
        <v>0.64600000000000002</v>
      </c>
      <c r="F356" s="7" t="s">
        <v>9</v>
      </c>
      <c r="G356" s="10">
        <v>23</v>
      </c>
      <c r="H356" s="10">
        <f>E356*G356</f>
        <v>14.858000000000001</v>
      </c>
    </row>
    <row r="357" spans="1:8" x14ac:dyDescent="0.25">
      <c r="A357" s="7" t="s">
        <v>226</v>
      </c>
      <c r="B357" s="6" t="s">
        <v>270</v>
      </c>
      <c r="C357" s="8" t="s">
        <v>8</v>
      </c>
      <c r="D357" s="9">
        <v>0.83399999999999996</v>
      </c>
      <c r="E357" s="9">
        <v>0.154</v>
      </c>
      <c r="F357" s="7" t="s">
        <v>9</v>
      </c>
      <c r="G357" s="10">
        <v>23</v>
      </c>
      <c r="H357" s="10">
        <f>E357*G357</f>
        <v>3.5419999999999998</v>
      </c>
    </row>
    <row r="358" spans="1:8" x14ac:dyDescent="0.25">
      <c r="A358" s="7" t="s">
        <v>226</v>
      </c>
      <c r="B358" s="6" t="s">
        <v>271</v>
      </c>
      <c r="C358" s="8" t="s">
        <v>8</v>
      </c>
      <c r="D358" s="9">
        <v>7.5780000000000003</v>
      </c>
      <c r="E358" s="9">
        <v>2.4689999999999999</v>
      </c>
      <c r="F358" s="7" t="s">
        <v>9</v>
      </c>
      <c r="G358" s="10">
        <v>23</v>
      </c>
      <c r="H358" s="10">
        <f>E358*G358</f>
        <v>56.786999999999999</v>
      </c>
    </row>
    <row r="359" spans="1:8" x14ac:dyDescent="0.25">
      <c r="A359" s="7" t="s">
        <v>226</v>
      </c>
      <c r="B359" s="6" t="s">
        <v>52</v>
      </c>
      <c r="C359" s="8" t="s">
        <v>8</v>
      </c>
      <c r="D359" s="9">
        <v>1.663</v>
      </c>
      <c r="E359" s="9">
        <v>0.48199999999999998</v>
      </c>
      <c r="F359" s="7" t="s">
        <v>9</v>
      </c>
      <c r="G359" s="10">
        <v>23</v>
      </c>
      <c r="H359" s="10">
        <f>E359*G359</f>
        <v>11.086</v>
      </c>
    </row>
    <row r="360" spans="1:8" x14ac:dyDescent="0.25">
      <c r="A360" s="7" t="s">
        <v>226</v>
      </c>
      <c r="B360" s="6" t="s">
        <v>53</v>
      </c>
      <c r="C360" s="8" t="s">
        <v>8</v>
      </c>
      <c r="D360" s="9">
        <v>2.851</v>
      </c>
      <c r="E360" s="9">
        <v>7.9000000000000001E-2</v>
      </c>
      <c r="F360" s="7" t="s">
        <v>9</v>
      </c>
      <c r="G360" s="10">
        <v>23</v>
      </c>
      <c r="H360" s="10">
        <f>E360*G360</f>
        <v>1.8169999999999999</v>
      </c>
    </row>
    <row r="361" spans="1:8" x14ac:dyDescent="0.25">
      <c r="A361" s="7" t="s">
        <v>226</v>
      </c>
      <c r="B361" s="6" t="s">
        <v>54</v>
      </c>
      <c r="C361" s="8" t="s">
        <v>8</v>
      </c>
      <c r="D361" s="9">
        <v>3.327</v>
      </c>
      <c r="E361" s="9">
        <v>1.077</v>
      </c>
      <c r="F361" s="7" t="s">
        <v>9</v>
      </c>
      <c r="G361" s="10">
        <v>23</v>
      </c>
      <c r="H361" s="10">
        <f>E361*G361</f>
        <v>24.771000000000001</v>
      </c>
    </row>
    <row r="362" spans="1:8" x14ac:dyDescent="0.25">
      <c r="A362" s="7" t="s">
        <v>226</v>
      </c>
      <c r="B362" s="6" t="s">
        <v>272</v>
      </c>
      <c r="C362" s="8" t="s">
        <v>8</v>
      </c>
      <c r="D362" s="9">
        <v>2.657</v>
      </c>
      <c r="E362" s="9">
        <v>1.512</v>
      </c>
      <c r="F362" s="7" t="s">
        <v>9</v>
      </c>
      <c r="G362" s="10">
        <v>23</v>
      </c>
      <c r="H362" s="10">
        <f>E362*G362</f>
        <v>34.776000000000003</v>
      </c>
    </row>
    <row r="363" spans="1:8" x14ac:dyDescent="0.25">
      <c r="A363" s="7" t="s">
        <v>226</v>
      </c>
      <c r="B363" s="6" t="s">
        <v>273</v>
      </c>
      <c r="C363" s="8" t="s">
        <v>8</v>
      </c>
      <c r="D363" s="9">
        <v>1.9330000000000001</v>
      </c>
      <c r="E363" s="9">
        <v>0.85399999999999998</v>
      </c>
      <c r="F363" s="7" t="s">
        <v>9</v>
      </c>
      <c r="G363" s="10">
        <v>23</v>
      </c>
      <c r="H363" s="10">
        <f>E363*G363</f>
        <v>19.641999999999999</v>
      </c>
    </row>
    <row r="364" spans="1:8" x14ac:dyDescent="0.25">
      <c r="A364" s="7" t="s">
        <v>226</v>
      </c>
      <c r="B364" s="6" t="s">
        <v>195</v>
      </c>
      <c r="C364" s="8" t="s">
        <v>8</v>
      </c>
      <c r="D364" s="9">
        <v>3.944</v>
      </c>
      <c r="E364" s="9">
        <v>0.48</v>
      </c>
      <c r="F364" s="7" t="s">
        <v>9</v>
      </c>
      <c r="G364" s="10">
        <v>23</v>
      </c>
      <c r="H364" s="10">
        <f>E364*G364</f>
        <v>11.04</v>
      </c>
    </row>
    <row r="365" spans="1:8" x14ac:dyDescent="0.25">
      <c r="A365" s="7" t="s">
        <v>226</v>
      </c>
      <c r="B365" s="6" t="s">
        <v>274</v>
      </c>
      <c r="C365" s="8" t="s">
        <v>8</v>
      </c>
      <c r="D365" s="9">
        <v>1.0880000000000001</v>
      </c>
      <c r="E365" s="9">
        <v>0.76400000000000001</v>
      </c>
      <c r="F365" s="7" t="s">
        <v>9</v>
      </c>
      <c r="G365" s="10">
        <v>23</v>
      </c>
      <c r="H365" s="10">
        <f>E365*G365</f>
        <v>17.571999999999999</v>
      </c>
    </row>
    <row r="366" spans="1:8" x14ac:dyDescent="0.25">
      <c r="A366" s="7" t="s">
        <v>226</v>
      </c>
      <c r="B366" s="6" t="s">
        <v>57</v>
      </c>
      <c r="C366" s="8" t="s">
        <v>8</v>
      </c>
      <c r="D366" s="9">
        <v>1.5880000000000001</v>
      </c>
      <c r="E366" s="9">
        <v>0.189</v>
      </c>
      <c r="F366" s="7" t="s">
        <v>9</v>
      </c>
      <c r="G366" s="10">
        <v>23</v>
      </c>
      <c r="H366" s="10">
        <f>E366*G366</f>
        <v>4.3470000000000004</v>
      </c>
    </row>
    <row r="367" spans="1:8" x14ac:dyDescent="0.25">
      <c r="A367" s="7" t="s">
        <v>226</v>
      </c>
      <c r="B367" s="6" t="s">
        <v>275</v>
      </c>
      <c r="C367" s="8" t="s">
        <v>8</v>
      </c>
      <c r="D367" s="9">
        <v>0.91200000000000003</v>
      </c>
      <c r="E367" s="9">
        <v>0.91200000000000003</v>
      </c>
      <c r="F367" s="7" t="s">
        <v>9</v>
      </c>
      <c r="G367" s="10">
        <v>23</v>
      </c>
      <c r="H367" s="10">
        <f>E367*G367</f>
        <v>20.975999999999999</v>
      </c>
    </row>
    <row r="368" spans="1:8" x14ac:dyDescent="0.25">
      <c r="A368" s="7" t="s">
        <v>226</v>
      </c>
      <c r="B368" s="6" t="s">
        <v>276</v>
      </c>
      <c r="C368" s="8" t="s">
        <v>8</v>
      </c>
      <c r="D368" s="9">
        <v>3.0139999999999998</v>
      </c>
      <c r="E368" s="9">
        <v>2.8159999999999998</v>
      </c>
      <c r="F368" s="7" t="s">
        <v>9</v>
      </c>
      <c r="G368" s="10">
        <v>23</v>
      </c>
      <c r="H368" s="10">
        <f>E368*G368</f>
        <v>64.768000000000001</v>
      </c>
    </row>
    <row r="369" spans="1:8" x14ac:dyDescent="0.25">
      <c r="A369" s="7" t="s">
        <v>226</v>
      </c>
      <c r="B369" s="6" t="s">
        <v>277</v>
      </c>
      <c r="C369" s="8" t="s">
        <v>8</v>
      </c>
      <c r="D369" s="9">
        <v>2.6960000000000002</v>
      </c>
      <c r="E369" s="9">
        <v>1.7090000000000001</v>
      </c>
      <c r="F369" s="7" t="s">
        <v>9</v>
      </c>
      <c r="G369" s="10">
        <v>23</v>
      </c>
      <c r="H369" s="10">
        <f>E369*G369</f>
        <v>39.307000000000002</v>
      </c>
    </row>
    <row r="370" spans="1:8" x14ac:dyDescent="0.25">
      <c r="A370" s="7" t="s">
        <v>226</v>
      </c>
      <c r="B370" s="6" t="s">
        <v>58</v>
      </c>
      <c r="C370" s="8" t="s">
        <v>8</v>
      </c>
      <c r="D370" s="9">
        <v>3.883</v>
      </c>
      <c r="E370" s="9">
        <v>1.004</v>
      </c>
      <c r="F370" s="7" t="s">
        <v>9</v>
      </c>
      <c r="G370" s="10">
        <v>23</v>
      </c>
      <c r="H370" s="10">
        <f>E370*G370</f>
        <v>23.091999999999999</v>
      </c>
    </row>
    <row r="371" spans="1:8" x14ac:dyDescent="0.25">
      <c r="A371" s="7" t="s">
        <v>226</v>
      </c>
      <c r="B371" s="6" t="s">
        <v>278</v>
      </c>
      <c r="C371" s="8" t="s">
        <v>8</v>
      </c>
      <c r="D371" s="9">
        <v>7.3949999999999996</v>
      </c>
      <c r="E371" s="9">
        <v>4.68</v>
      </c>
      <c r="F371" s="7" t="s">
        <v>9</v>
      </c>
      <c r="G371" s="10">
        <v>23</v>
      </c>
      <c r="H371" s="10">
        <f>E371*G371</f>
        <v>107.63999999999999</v>
      </c>
    </row>
    <row r="372" spans="1:8" x14ac:dyDescent="0.25">
      <c r="A372" s="7" t="s">
        <v>226</v>
      </c>
      <c r="B372" s="6" t="s">
        <v>279</v>
      </c>
      <c r="C372" s="8" t="s">
        <v>8</v>
      </c>
      <c r="D372" s="9">
        <v>3.0630000000000002</v>
      </c>
      <c r="E372" s="9">
        <v>1.5329999999999999</v>
      </c>
      <c r="F372" s="7" t="s">
        <v>9</v>
      </c>
      <c r="G372" s="10">
        <v>23</v>
      </c>
      <c r="H372" s="10">
        <f>E372*G372</f>
        <v>35.259</v>
      </c>
    </row>
    <row r="373" spans="1:8" x14ac:dyDescent="0.25">
      <c r="A373" s="7" t="s">
        <v>226</v>
      </c>
      <c r="B373" s="6" t="s">
        <v>280</v>
      </c>
      <c r="C373" s="8" t="s">
        <v>8</v>
      </c>
      <c r="D373" s="9">
        <v>0.85599999999999998</v>
      </c>
      <c r="E373" s="9">
        <v>0.81699999999999995</v>
      </c>
      <c r="F373" s="7" t="s">
        <v>9</v>
      </c>
      <c r="G373" s="10">
        <v>23</v>
      </c>
      <c r="H373" s="10">
        <f>E373*G373</f>
        <v>18.791</v>
      </c>
    </row>
    <row r="374" spans="1:8" x14ac:dyDescent="0.25">
      <c r="A374" s="7" t="s">
        <v>226</v>
      </c>
      <c r="B374" s="6" t="s">
        <v>281</v>
      </c>
      <c r="C374" s="8" t="s">
        <v>8</v>
      </c>
      <c r="D374" s="9">
        <v>0.621</v>
      </c>
      <c r="E374" s="9">
        <v>0.621</v>
      </c>
      <c r="F374" s="7" t="s">
        <v>9</v>
      </c>
      <c r="G374" s="10">
        <v>23</v>
      </c>
      <c r="H374" s="10">
        <f>E374*G374</f>
        <v>14.282999999999999</v>
      </c>
    </row>
    <row r="375" spans="1:8" x14ac:dyDescent="0.25">
      <c r="A375" s="7" t="s">
        <v>226</v>
      </c>
      <c r="B375" s="6" t="s">
        <v>282</v>
      </c>
      <c r="C375" s="8" t="s">
        <v>8</v>
      </c>
      <c r="D375" s="9">
        <v>0.71799999999999997</v>
      </c>
      <c r="E375" s="9">
        <v>0.70799999999999996</v>
      </c>
      <c r="F375" s="7" t="s">
        <v>9</v>
      </c>
      <c r="G375" s="10">
        <v>23</v>
      </c>
      <c r="H375" s="10">
        <f>E375*G375</f>
        <v>16.283999999999999</v>
      </c>
    </row>
    <row r="376" spans="1:8" x14ac:dyDescent="0.25">
      <c r="A376" s="7" t="s">
        <v>226</v>
      </c>
      <c r="B376" s="6" t="s">
        <v>283</v>
      </c>
      <c r="C376" s="8" t="s">
        <v>8</v>
      </c>
      <c r="D376" s="9">
        <v>2.0099999999999998</v>
      </c>
      <c r="E376" s="9">
        <v>0.26300000000000001</v>
      </c>
      <c r="F376" s="7" t="s">
        <v>9</v>
      </c>
      <c r="G376" s="10">
        <v>23</v>
      </c>
      <c r="H376" s="10">
        <f>E376*G376</f>
        <v>6.0490000000000004</v>
      </c>
    </row>
    <row r="377" spans="1:8" x14ac:dyDescent="0.25">
      <c r="A377" s="12" t="s">
        <v>28</v>
      </c>
      <c r="B377" s="13"/>
      <c r="C377" s="14"/>
      <c r="D377" s="15">
        <f>SUM(D293:D376)</f>
        <v>212.98899999999998</v>
      </c>
      <c r="E377" s="15">
        <f>SUM(E293:E376)</f>
        <v>82.385000000000005</v>
      </c>
      <c r="F377" s="12"/>
      <c r="G377" s="16"/>
      <c r="H377" s="16">
        <f>SUM(H293:H376)</f>
        <v>1894.8549999999998</v>
      </c>
    </row>
    <row r="378" spans="1:8" x14ac:dyDescent="0.25">
      <c r="A378" s="7"/>
      <c r="B378" s="5"/>
      <c r="C378" s="11"/>
      <c r="D378" s="9"/>
      <c r="E378" s="9"/>
      <c r="F378" s="7"/>
      <c r="G378" s="10"/>
      <c r="H378" s="10"/>
    </row>
    <row r="379" spans="1:8" x14ac:dyDescent="0.25">
      <c r="A379" s="7" t="s">
        <v>284</v>
      </c>
      <c r="B379" s="6" t="s">
        <v>218</v>
      </c>
      <c r="C379" s="8" t="s">
        <v>8</v>
      </c>
      <c r="D379" s="9">
        <v>4.016</v>
      </c>
      <c r="E379" s="9">
        <v>1.3979999999999999</v>
      </c>
      <c r="F379" s="7" t="s">
        <v>9</v>
      </c>
      <c r="G379" s="10">
        <v>23</v>
      </c>
      <c r="H379" s="10">
        <f>E379*G379</f>
        <v>32.153999999999996</v>
      </c>
    </row>
    <row r="380" spans="1:8" x14ac:dyDescent="0.25">
      <c r="A380" s="12" t="s">
        <v>28</v>
      </c>
      <c r="B380" s="13"/>
      <c r="C380" s="14"/>
      <c r="D380" s="15">
        <v>4.016</v>
      </c>
      <c r="E380" s="15">
        <v>1.3979999999999999</v>
      </c>
      <c r="F380" s="12"/>
      <c r="G380" s="16"/>
      <c r="H380" s="16">
        <v>32.15</v>
      </c>
    </row>
    <row r="381" spans="1:8" x14ac:dyDescent="0.25">
      <c r="A381" s="12" t="s">
        <v>291</v>
      </c>
      <c r="B381" s="13"/>
      <c r="C381" s="14"/>
      <c r="D381" s="15">
        <f>D380+D377+D291+D283+D280+D276+D272+D267+D264+D252+D237+D168+D152+D102+D96+D83+D71+D32+D29</f>
        <v>909.00299999999993</v>
      </c>
      <c r="E381" s="15">
        <f>E380+E377+E291+E283+E280+E276+E272+E267+E264+E252+E237+E168+E152+E102+E96+E83+E71+E32+E29</f>
        <v>304.14499999999987</v>
      </c>
      <c r="F381" s="12"/>
      <c r="G381" s="16"/>
      <c r="H381" s="16">
        <f>H380+H377+H291+H283+H280+H276+H272+H267+H264+H252+H237+H168+H152+H102+H96+H83+H71+H32+H29</f>
        <v>6995.3349999999991</v>
      </c>
    </row>
    <row r="382" spans="1:8" x14ac:dyDescent="0.25">
      <c r="B382" s="1"/>
      <c r="C382" s="2"/>
      <c r="D382" s="3"/>
      <c r="E382" s="3"/>
      <c r="G382" s="4"/>
      <c r="H382" s="3"/>
    </row>
  </sheetData>
  <mergeCells count="8">
    <mergeCell ref="A6:H6"/>
    <mergeCell ref="A7:H7"/>
    <mergeCell ref="A8:H8"/>
    <mergeCell ref="A5:H5"/>
    <mergeCell ref="A1:H1"/>
    <mergeCell ref="A2:H2"/>
    <mergeCell ref="A3:H3"/>
    <mergeCell ref="A4:H4"/>
  </mergeCells>
  <pageMargins left="0.74803149606299213" right="0.74803149606299213" top="0.98425196850393704" bottom="0.98425196850393704" header="0.51181102362204722" footer="0.51181102362204722"/>
  <pageSetup paperSize="9" scale="90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2025-02-24T13:11:06Z</cp:lastPrinted>
  <dcterms:created xsi:type="dcterms:W3CDTF">2025-02-20T15:26:28Z</dcterms:created>
  <dcterms:modified xsi:type="dcterms:W3CDTF">2025-02-24T13:12:31Z</dcterms:modified>
</cp:coreProperties>
</file>